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1_JAVNA NAROČILA\16_20_22 Stenti popravki RD po ODG PJN\"/>
    </mc:Choice>
  </mc:AlternateContent>
  <bookViews>
    <workbookView xWindow="0" yWindow="0" windowWidth="21570" windowHeight="1021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IV." sheetId="8" r:id="rId8"/>
    <sheet name="Sklop V." sheetId="9" r:id="rId9"/>
    <sheet name="Sklop VI." sheetId="10" r:id="rId10"/>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IV.'!$B:$B</definedName>
    <definedName name="_xlnm.Print_Titles" localSheetId="8">'Sklop V.'!$B:$B</definedName>
    <definedName name="_xlnm.Print_Titles" localSheetId="9">'Sklop VI.'!$B:$B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62" i="10" l="1"/>
  <c r="S62" i="10"/>
  <c r="T61" i="10"/>
  <c r="S61" i="10"/>
  <c r="R61" i="10"/>
  <c r="Q61" i="10"/>
  <c r="N61" i="10"/>
  <c r="T56" i="10"/>
  <c r="S56" i="10"/>
  <c r="T55" i="10"/>
  <c r="S55" i="10"/>
  <c r="R55" i="10"/>
  <c r="Q55" i="10"/>
  <c r="N55" i="10"/>
  <c r="T54" i="10"/>
  <c r="S54" i="10"/>
  <c r="R54" i="10"/>
  <c r="Q54" i="10"/>
  <c r="N54" i="10"/>
  <c r="T49" i="10"/>
  <c r="S49" i="10"/>
  <c r="T48" i="10"/>
  <c r="S48" i="10"/>
  <c r="R48" i="10"/>
  <c r="Q48" i="10"/>
  <c r="N48" i="10"/>
  <c r="T43" i="10"/>
  <c r="S43" i="10"/>
  <c r="T42" i="10"/>
  <c r="S42" i="10"/>
  <c r="R42" i="10"/>
  <c r="Q42" i="10"/>
  <c r="N42" i="10"/>
  <c r="T41" i="10"/>
  <c r="S41" i="10"/>
  <c r="R41" i="10"/>
  <c r="Q41" i="10"/>
  <c r="N41" i="10"/>
  <c r="T40" i="10"/>
  <c r="S40" i="10"/>
  <c r="R40" i="10"/>
  <c r="Q40" i="10"/>
  <c r="N40" i="10"/>
  <c r="T35" i="10"/>
  <c r="S35" i="10"/>
  <c r="T34" i="10"/>
  <c r="S34" i="10"/>
  <c r="R34" i="10"/>
  <c r="Q34" i="10"/>
  <c r="N34" i="10"/>
  <c r="T29" i="10"/>
  <c r="S29" i="10"/>
  <c r="T28" i="10"/>
  <c r="S28" i="10"/>
  <c r="R28" i="10"/>
  <c r="Q28" i="10"/>
  <c r="N28" i="10"/>
  <c r="T27" i="10"/>
  <c r="S27" i="10"/>
  <c r="R27" i="10"/>
  <c r="Q27" i="10"/>
  <c r="N27" i="10"/>
  <c r="T22" i="10"/>
  <c r="S22" i="10"/>
  <c r="T21" i="10"/>
  <c r="S21" i="10"/>
  <c r="R21" i="10"/>
  <c r="Q21" i="10"/>
  <c r="N21" i="10"/>
  <c r="T20" i="10"/>
  <c r="S20" i="10"/>
  <c r="R20" i="10"/>
  <c r="Q20" i="10"/>
  <c r="N20" i="10"/>
  <c r="T19" i="10"/>
  <c r="S19" i="10"/>
  <c r="R19" i="10"/>
  <c r="Q19" i="10"/>
  <c r="N19" i="10"/>
  <c r="T14" i="10"/>
  <c r="S14" i="10"/>
  <c r="T13" i="10"/>
  <c r="S13" i="10"/>
  <c r="R13" i="10"/>
  <c r="Q13" i="10"/>
  <c r="N13" i="10"/>
  <c r="C8" i="10"/>
  <c r="C7" i="10"/>
  <c r="T139" i="9"/>
  <c r="S139" i="9"/>
  <c r="T138" i="9"/>
  <c r="S138" i="9"/>
  <c r="R138" i="9"/>
  <c r="Q138" i="9"/>
  <c r="N138" i="9"/>
  <c r="T133" i="9"/>
  <c r="S133" i="9"/>
  <c r="T132" i="9"/>
  <c r="S132" i="9"/>
  <c r="R132" i="9"/>
  <c r="Q132" i="9"/>
  <c r="N132" i="9"/>
  <c r="T131" i="9"/>
  <c r="S131" i="9"/>
  <c r="R131" i="9"/>
  <c r="Q131" i="9"/>
  <c r="N131" i="9"/>
  <c r="T130" i="9"/>
  <c r="S130" i="9"/>
  <c r="R130" i="9"/>
  <c r="Q130" i="9"/>
  <c r="N130" i="9"/>
  <c r="T129" i="9"/>
  <c r="S129" i="9"/>
  <c r="R129" i="9"/>
  <c r="Q129" i="9"/>
  <c r="N129" i="9"/>
  <c r="T124" i="9"/>
  <c r="S124" i="9"/>
  <c r="T123" i="9"/>
  <c r="S123" i="9"/>
  <c r="R123" i="9"/>
  <c r="Q123" i="9"/>
  <c r="N123" i="9"/>
  <c r="T122" i="9"/>
  <c r="S122" i="9"/>
  <c r="R122" i="9"/>
  <c r="Q122" i="9"/>
  <c r="N122" i="9"/>
  <c r="T121" i="9"/>
  <c r="S121" i="9"/>
  <c r="R121" i="9"/>
  <c r="Q121" i="9"/>
  <c r="N121" i="9"/>
  <c r="T120" i="9"/>
  <c r="S120" i="9"/>
  <c r="R120" i="9"/>
  <c r="Q120" i="9"/>
  <c r="N120" i="9"/>
  <c r="T115" i="9"/>
  <c r="S115" i="9"/>
  <c r="T114" i="9"/>
  <c r="S114" i="9"/>
  <c r="R114" i="9"/>
  <c r="Q114" i="9"/>
  <c r="N114" i="9"/>
  <c r="T109" i="9"/>
  <c r="S109" i="9"/>
  <c r="T108" i="9"/>
  <c r="S108" i="9"/>
  <c r="R108" i="9"/>
  <c r="Q108" i="9"/>
  <c r="N108" i="9"/>
  <c r="T107" i="9"/>
  <c r="S107" i="9"/>
  <c r="R107" i="9"/>
  <c r="Q107" i="9"/>
  <c r="N107" i="9"/>
  <c r="T106" i="9"/>
  <c r="S106" i="9"/>
  <c r="R106" i="9"/>
  <c r="Q106" i="9"/>
  <c r="N106" i="9"/>
  <c r="T101" i="9"/>
  <c r="S101" i="9"/>
  <c r="T100" i="9"/>
  <c r="S100" i="9"/>
  <c r="R100" i="9"/>
  <c r="Q100" i="9"/>
  <c r="N100" i="9"/>
  <c r="T99" i="9"/>
  <c r="S99" i="9"/>
  <c r="R99" i="9"/>
  <c r="Q99" i="9"/>
  <c r="N99" i="9"/>
  <c r="T98" i="9"/>
  <c r="S98" i="9"/>
  <c r="R98" i="9"/>
  <c r="Q98" i="9"/>
  <c r="N98" i="9"/>
  <c r="T97" i="9"/>
  <c r="S97" i="9"/>
  <c r="R97" i="9"/>
  <c r="Q97" i="9"/>
  <c r="N97" i="9"/>
  <c r="T96" i="9"/>
  <c r="S96" i="9"/>
  <c r="R96" i="9"/>
  <c r="Q96" i="9"/>
  <c r="N96" i="9"/>
  <c r="T95" i="9"/>
  <c r="S95" i="9"/>
  <c r="R95" i="9"/>
  <c r="Q95" i="9"/>
  <c r="N95" i="9"/>
  <c r="T90" i="9"/>
  <c r="S90" i="9"/>
  <c r="T89" i="9"/>
  <c r="S89" i="9"/>
  <c r="R89" i="9"/>
  <c r="Q89" i="9"/>
  <c r="N89" i="9"/>
  <c r="T88" i="9"/>
  <c r="S88" i="9"/>
  <c r="R88" i="9"/>
  <c r="Q88" i="9"/>
  <c r="N88" i="9"/>
  <c r="T87" i="9"/>
  <c r="S87" i="9"/>
  <c r="R87" i="9"/>
  <c r="Q87" i="9"/>
  <c r="N87" i="9"/>
  <c r="T82" i="9"/>
  <c r="S82" i="9"/>
  <c r="T81" i="9"/>
  <c r="S81" i="9"/>
  <c r="R81" i="9"/>
  <c r="Q81" i="9"/>
  <c r="N81" i="9"/>
  <c r="T80" i="9"/>
  <c r="S80" i="9"/>
  <c r="R80" i="9"/>
  <c r="Q80" i="9"/>
  <c r="N80" i="9"/>
  <c r="T79" i="9"/>
  <c r="S79" i="9"/>
  <c r="R79" i="9"/>
  <c r="Q79" i="9"/>
  <c r="N79" i="9"/>
  <c r="T78" i="9"/>
  <c r="S78" i="9"/>
  <c r="R78" i="9"/>
  <c r="Q78" i="9"/>
  <c r="N78" i="9"/>
  <c r="T77" i="9"/>
  <c r="S77" i="9"/>
  <c r="R77" i="9"/>
  <c r="Q77" i="9"/>
  <c r="N77" i="9"/>
  <c r="T76" i="9"/>
  <c r="S76" i="9"/>
  <c r="R76" i="9"/>
  <c r="Q76" i="9"/>
  <c r="N76" i="9"/>
  <c r="T71" i="9"/>
  <c r="S71" i="9"/>
  <c r="T70" i="9"/>
  <c r="S70" i="9"/>
  <c r="R70" i="9"/>
  <c r="Q70" i="9"/>
  <c r="N70" i="9"/>
  <c r="T69" i="9"/>
  <c r="S69" i="9"/>
  <c r="R69" i="9"/>
  <c r="Q69" i="9"/>
  <c r="N69" i="9"/>
  <c r="T64" i="9"/>
  <c r="S64" i="9"/>
  <c r="T63" i="9"/>
  <c r="S63" i="9"/>
  <c r="R63" i="9"/>
  <c r="Q63" i="9"/>
  <c r="N63" i="9"/>
  <c r="T62" i="9"/>
  <c r="S62" i="9"/>
  <c r="R62" i="9"/>
  <c r="Q62" i="9"/>
  <c r="N62" i="9"/>
  <c r="T61" i="9"/>
  <c r="S61" i="9"/>
  <c r="R61" i="9"/>
  <c r="Q61" i="9"/>
  <c r="N61" i="9"/>
  <c r="T56" i="9"/>
  <c r="S56" i="9"/>
  <c r="T55" i="9"/>
  <c r="S55" i="9"/>
  <c r="R55" i="9"/>
  <c r="Q55" i="9"/>
  <c r="N55" i="9"/>
  <c r="T54" i="9"/>
  <c r="S54" i="9"/>
  <c r="R54" i="9"/>
  <c r="Q54" i="9"/>
  <c r="N54" i="9"/>
  <c r="T53" i="9"/>
  <c r="S53" i="9"/>
  <c r="R53" i="9"/>
  <c r="Q53" i="9"/>
  <c r="N53" i="9"/>
  <c r="T48" i="9"/>
  <c r="S48" i="9"/>
  <c r="T47" i="9"/>
  <c r="S47" i="9"/>
  <c r="R47" i="9"/>
  <c r="Q47" i="9"/>
  <c r="N47" i="9"/>
  <c r="T46" i="9"/>
  <c r="S46" i="9"/>
  <c r="R46" i="9"/>
  <c r="Q46" i="9"/>
  <c r="N46" i="9"/>
  <c r="T41" i="9"/>
  <c r="S41" i="9"/>
  <c r="T40" i="9"/>
  <c r="S40" i="9"/>
  <c r="R40" i="9"/>
  <c r="Q40" i="9"/>
  <c r="N40" i="9"/>
  <c r="T39" i="9"/>
  <c r="S39" i="9"/>
  <c r="R39" i="9"/>
  <c r="Q39" i="9"/>
  <c r="N39" i="9"/>
  <c r="T38" i="9"/>
  <c r="S38" i="9"/>
  <c r="R38" i="9"/>
  <c r="Q38" i="9"/>
  <c r="N38" i="9"/>
  <c r="T37" i="9"/>
  <c r="S37" i="9"/>
  <c r="R37" i="9"/>
  <c r="Q37" i="9"/>
  <c r="N37" i="9"/>
  <c r="T32" i="9"/>
  <c r="S32" i="9"/>
  <c r="T31" i="9"/>
  <c r="S31" i="9"/>
  <c r="R31" i="9"/>
  <c r="Q31" i="9"/>
  <c r="N31" i="9"/>
  <c r="T30" i="9"/>
  <c r="S30" i="9"/>
  <c r="R30" i="9"/>
  <c r="Q30" i="9"/>
  <c r="N30" i="9"/>
  <c r="T25" i="9"/>
  <c r="S25" i="9"/>
  <c r="T24" i="9"/>
  <c r="S24" i="9"/>
  <c r="R24" i="9"/>
  <c r="Q24" i="9"/>
  <c r="N24" i="9"/>
  <c r="T23" i="9"/>
  <c r="S23" i="9"/>
  <c r="R23" i="9"/>
  <c r="Q23" i="9"/>
  <c r="N23" i="9"/>
  <c r="T18" i="9"/>
  <c r="S18" i="9"/>
  <c r="T17" i="9"/>
  <c r="S17" i="9"/>
  <c r="R17" i="9"/>
  <c r="Q17" i="9"/>
  <c r="N17" i="9"/>
  <c r="T16" i="9"/>
  <c r="S16" i="9"/>
  <c r="R16" i="9"/>
  <c r="Q16" i="9"/>
  <c r="N16" i="9"/>
  <c r="T15" i="9"/>
  <c r="S15" i="9"/>
  <c r="R15" i="9"/>
  <c r="Q15" i="9"/>
  <c r="N15" i="9"/>
  <c r="T14" i="9"/>
  <c r="S14" i="9"/>
  <c r="R14" i="9"/>
  <c r="Q14" i="9"/>
  <c r="N14" i="9"/>
  <c r="T13" i="9"/>
  <c r="S13" i="9"/>
  <c r="R13" i="9"/>
  <c r="Q13" i="9"/>
  <c r="N13" i="9"/>
  <c r="C8" i="9"/>
  <c r="C7" i="9"/>
  <c r="T78" i="8"/>
  <c r="S78" i="8"/>
  <c r="T77" i="8"/>
  <c r="S77" i="8"/>
  <c r="R77" i="8"/>
  <c r="Q77" i="8"/>
  <c r="N77" i="8"/>
  <c r="T76" i="8"/>
  <c r="S76" i="8"/>
  <c r="R76" i="8"/>
  <c r="Q76" i="8"/>
  <c r="N76" i="8"/>
  <c r="T71" i="8"/>
  <c r="S71" i="8"/>
  <c r="T70" i="8"/>
  <c r="S70" i="8"/>
  <c r="R70" i="8"/>
  <c r="Q70" i="8"/>
  <c r="N70" i="8"/>
  <c r="T69" i="8"/>
  <c r="S69" i="8"/>
  <c r="R69" i="8"/>
  <c r="Q69" i="8"/>
  <c r="N69" i="8"/>
  <c r="T64" i="8"/>
  <c r="S64" i="8"/>
  <c r="T63" i="8"/>
  <c r="S63" i="8"/>
  <c r="R63" i="8"/>
  <c r="Q63" i="8"/>
  <c r="N63" i="8"/>
  <c r="T62" i="8"/>
  <c r="S62" i="8"/>
  <c r="R62" i="8"/>
  <c r="Q62" i="8"/>
  <c r="N62" i="8"/>
  <c r="T57" i="8"/>
  <c r="S57" i="8"/>
  <c r="T56" i="8"/>
  <c r="S56" i="8"/>
  <c r="R56" i="8"/>
  <c r="Q56" i="8"/>
  <c r="N56" i="8"/>
  <c r="T51" i="8"/>
  <c r="S51" i="8"/>
  <c r="T50" i="8"/>
  <c r="S50" i="8"/>
  <c r="R50" i="8"/>
  <c r="Q50" i="8"/>
  <c r="N50" i="8"/>
  <c r="T49" i="8"/>
  <c r="S49" i="8"/>
  <c r="R49" i="8"/>
  <c r="Q49" i="8"/>
  <c r="N49" i="8"/>
  <c r="T44" i="8"/>
  <c r="S44" i="8"/>
  <c r="T43" i="8"/>
  <c r="S43" i="8"/>
  <c r="R43" i="8"/>
  <c r="Q43" i="8"/>
  <c r="N43" i="8"/>
  <c r="T38" i="8"/>
  <c r="S38" i="8"/>
  <c r="T37" i="8"/>
  <c r="S37" i="8"/>
  <c r="R37" i="8"/>
  <c r="Q37" i="8"/>
  <c r="N37" i="8"/>
  <c r="T36" i="8"/>
  <c r="S36" i="8"/>
  <c r="R36" i="8"/>
  <c r="Q36" i="8"/>
  <c r="N36" i="8"/>
  <c r="T35" i="8"/>
  <c r="S35" i="8"/>
  <c r="R35" i="8"/>
  <c r="Q35" i="8"/>
  <c r="N35" i="8"/>
  <c r="T30" i="8"/>
  <c r="S30" i="8"/>
  <c r="T29" i="8"/>
  <c r="S29" i="8"/>
  <c r="R29" i="8"/>
  <c r="Q29" i="8"/>
  <c r="N29" i="8"/>
  <c r="T28" i="8"/>
  <c r="S28" i="8"/>
  <c r="R28" i="8"/>
  <c r="Q28" i="8"/>
  <c r="N28" i="8"/>
  <c r="T27" i="8"/>
  <c r="S27" i="8"/>
  <c r="R27" i="8"/>
  <c r="Q27" i="8"/>
  <c r="N27" i="8"/>
  <c r="T26" i="8"/>
  <c r="S26" i="8"/>
  <c r="R26" i="8"/>
  <c r="Q26" i="8"/>
  <c r="N26" i="8"/>
  <c r="T21" i="8"/>
  <c r="S21" i="8"/>
  <c r="T20" i="8"/>
  <c r="S20" i="8"/>
  <c r="R20" i="8"/>
  <c r="Q20" i="8"/>
  <c r="N20" i="8"/>
  <c r="T19" i="8"/>
  <c r="S19" i="8"/>
  <c r="R19" i="8"/>
  <c r="Q19" i="8"/>
  <c r="N19" i="8"/>
  <c r="T14" i="8"/>
  <c r="S14" i="8"/>
  <c r="T13" i="8"/>
  <c r="S13" i="8"/>
  <c r="R13" i="8"/>
  <c r="Q13" i="8"/>
  <c r="N13" i="8"/>
  <c r="C8" i="8"/>
  <c r="C7" i="8"/>
  <c r="T187" i="7"/>
  <c r="S187" i="7"/>
  <c r="T186" i="7"/>
  <c r="S186" i="7"/>
  <c r="R186" i="7"/>
  <c r="Q186" i="7"/>
  <c r="N186" i="7"/>
  <c r="T185" i="7"/>
  <c r="S185" i="7"/>
  <c r="R185" i="7"/>
  <c r="Q185" i="7"/>
  <c r="N185" i="7"/>
  <c r="T184" i="7"/>
  <c r="S184" i="7"/>
  <c r="R184" i="7"/>
  <c r="Q184" i="7"/>
  <c r="N184" i="7"/>
  <c r="T179" i="7"/>
  <c r="S179" i="7"/>
  <c r="T178" i="7"/>
  <c r="S178" i="7"/>
  <c r="R178" i="7"/>
  <c r="Q178" i="7"/>
  <c r="N178" i="7"/>
  <c r="T173" i="7"/>
  <c r="S173" i="7"/>
  <c r="T172" i="7"/>
  <c r="S172" i="7"/>
  <c r="R172" i="7"/>
  <c r="Q172" i="7"/>
  <c r="N172" i="7"/>
  <c r="T171" i="7"/>
  <c r="S171" i="7"/>
  <c r="R171" i="7"/>
  <c r="Q171" i="7"/>
  <c r="N171" i="7"/>
  <c r="T170" i="7"/>
  <c r="S170" i="7"/>
  <c r="R170" i="7"/>
  <c r="Q170" i="7"/>
  <c r="N170" i="7"/>
  <c r="T165" i="7"/>
  <c r="S165" i="7"/>
  <c r="T164" i="7"/>
  <c r="S164" i="7"/>
  <c r="R164" i="7"/>
  <c r="Q164" i="7"/>
  <c r="N164" i="7"/>
  <c r="T163" i="7"/>
  <c r="S163" i="7"/>
  <c r="R163" i="7"/>
  <c r="Q163" i="7"/>
  <c r="N163" i="7"/>
  <c r="T162" i="7"/>
  <c r="S162" i="7"/>
  <c r="R162" i="7"/>
  <c r="Q162" i="7"/>
  <c r="N162" i="7"/>
  <c r="T157" i="7"/>
  <c r="S157" i="7"/>
  <c r="T156" i="7"/>
  <c r="S156" i="7"/>
  <c r="R156" i="7"/>
  <c r="Q156" i="7"/>
  <c r="N156" i="7"/>
  <c r="T155" i="7"/>
  <c r="S155" i="7"/>
  <c r="R155" i="7"/>
  <c r="Q155" i="7"/>
  <c r="N155" i="7"/>
  <c r="T154" i="7"/>
  <c r="S154" i="7"/>
  <c r="R154" i="7"/>
  <c r="Q154" i="7"/>
  <c r="N154" i="7"/>
  <c r="T149" i="7"/>
  <c r="S149" i="7"/>
  <c r="T148" i="7"/>
  <c r="S148" i="7"/>
  <c r="R148" i="7"/>
  <c r="Q148" i="7"/>
  <c r="N148" i="7"/>
  <c r="T147" i="7"/>
  <c r="S147" i="7"/>
  <c r="R147" i="7"/>
  <c r="Q147" i="7"/>
  <c r="N147" i="7"/>
  <c r="T146" i="7"/>
  <c r="S146" i="7"/>
  <c r="R146" i="7"/>
  <c r="Q146" i="7"/>
  <c r="N146" i="7"/>
  <c r="T141" i="7"/>
  <c r="S141" i="7"/>
  <c r="T140" i="7"/>
  <c r="S140" i="7"/>
  <c r="R140" i="7"/>
  <c r="Q140" i="7"/>
  <c r="N140" i="7"/>
  <c r="T135" i="7"/>
  <c r="S135" i="7"/>
  <c r="T134" i="7"/>
  <c r="S134" i="7"/>
  <c r="R134" i="7"/>
  <c r="Q134" i="7"/>
  <c r="N134" i="7"/>
  <c r="T133" i="7"/>
  <c r="S133" i="7"/>
  <c r="R133" i="7"/>
  <c r="Q133" i="7"/>
  <c r="N133" i="7"/>
  <c r="T128" i="7"/>
  <c r="S128" i="7"/>
  <c r="T127" i="7"/>
  <c r="S127" i="7"/>
  <c r="R127" i="7"/>
  <c r="Q127" i="7"/>
  <c r="N127" i="7"/>
  <c r="T126" i="7"/>
  <c r="S126" i="7"/>
  <c r="R126" i="7"/>
  <c r="Q126" i="7"/>
  <c r="N126" i="7"/>
  <c r="T125" i="7"/>
  <c r="S125" i="7"/>
  <c r="R125" i="7"/>
  <c r="Q125" i="7"/>
  <c r="N125" i="7"/>
  <c r="T120" i="7"/>
  <c r="S120" i="7"/>
  <c r="T119" i="7"/>
  <c r="S119" i="7"/>
  <c r="R119" i="7"/>
  <c r="Q119" i="7"/>
  <c r="N119" i="7"/>
  <c r="T118" i="7"/>
  <c r="S118" i="7"/>
  <c r="R118" i="7"/>
  <c r="Q118" i="7"/>
  <c r="N118" i="7"/>
  <c r="T117" i="7"/>
  <c r="S117" i="7"/>
  <c r="R117" i="7"/>
  <c r="Q117" i="7"/>
  <c r="N117" i="7"/>
  <c r="T116" i="7"/>
  <c r="S116" i="7"/>
  <c r="R116" i="7"/>
  <c r="Q116" i="7"/>
  <c r="N116" i="7"/>
  <c r="T111" i="7"/>
  <c r="S111" i="7"/>
  <c r="T110" i="7"/>
  <c r="S110" i="7"/>
  <c r="R110" i="7"/>
  <c r="Q110" i="7"/>
  <c r="N110" i="7"/>
  <c r="T105" i="7"/>
  <c r="S105" i="7"/>
  <c r="T104" i="7"/>
  <c r="S104" i="7"/>
  <c r="R104" i="7"/>
  <c r="Q104" i="7"/>
  <c r="N104" i="7"/>
  <c r="T103" i="7"/>
  <c r="S103" i="7"/>
  <c r="R103" i="7"/>
  <c r="Q103" i="7"/>
  <c r="N103" i="7"/>
  <c r="T102" i="7"/>
  <c r="S102" i="7"/>
  <c r="R102" i="7"/>
  <c r="Q102" i="7"/>
  <c r="N102" i="7"/>
  <c r="T101" i="7"/>
  <c r="S101" i="7"/>
  <c r="R101" i="7"/>
  <c r="Q101" i="7"/>
  <c r="N101" i="7"/>
  <c r="T100" i="7"/>
  <c r="S100" i="7"/>
  <c r="R100" i="7"/>
  <c r="Q100" i="7"/>
  <c r="N100" i="7"/>
  <c r="T99" i="7"/>
  <c r="S99" i="7"/>
  <c r="R99" i="7"/>
  <c r="Q99" i="7"/>
  <c r="N99" i="7"/>
  <c r="T94" i="7"/>
  <c r="S94" i="7"/>
  <c r="T93" i="7"/>
  <c r="S93" i="7"/>
  <c r="R93" i="7"/>
  <c r="Q93" i="7"/>
  <c r="N93" i="7"/>
  <c r="T92" i="7"/>
  <c r="S92" i="7"/>
  <c r="R92" i="7"/>
  <c r="Q92" i="7"/>
  <c r="N92" i="7"/>
  <c r="T91" i="7"/>
  <c r="S91" i="7"/>
  <c r="R91" i="7"/>
  <c r="Q91" i="7"/>
  <c r="N91" i="7"/>
  <c r="T90" i="7"/>
  <c r="S90" i="7"/>
  <c r="R90" i="7"/>
  <c r="Q90" i="7"/>
  <c r="N90" i="7"/>
  <c r="T89" i="7"/>
  <c r="S89" i="7"/>
  <c r="R89" i="7"/>
  <c r="Q89" i="7"/>
  <c r="N89" i="7"/>
  <c r="T88" i="7"/>
  <c r="S88" i="7"/>
  <c r="R88" i="7"/>
  <c r="Q88" i="7"/>
  <c r="N88" i="7"/>
  <c r="T87" i="7"/>
  <c r="S87" i="7"/>
  <c r="R87" i="7"/>
  <c r="Q87" i="7"/>
  <c r="N87" i="7"/>
  <c r="T86" i="7"/>
  <c r="S86" i="7"/>
  <c r="R86" i="7"/>
  <c r="Q86" i="7"/>
  <c r="N86" i="7"/>
  <c r="T85" i="7"/>
  <c r="S85" i="7"/>
  <c r="R85" i="7"/>
  <c r="Q85" i="7"/>
  <c r="N85" i="7"/>
  <c r="T84" i="7"/>
  <c r="S84" i="7"/>
  <c r="R84" i="7"/>
  <c r="Q84" i="7"/>
  <c r="N84" i="7"/>
  <c r="T83" i="7"/>
  <c r="S83" i="7"/>
  <c r="R83" i="7"/>
  <c r="Q83" i="7"/>
  <c r="N83" i="7"/>
  <c r="T82" i="7"/>
  <c r="S82" i="7"/>
  <c r="R82" i="7"/>
  <c r="Q82" i="7"/>
  <c r="N82" i="7"/>
  <c r="T81" i="7"/>
  <c r="S81" i="7"/>
  <c r="R81" i="7"/>
  <c r="Q81" i="7"/>
  <c r="N81" i="7"/>
  <c r="T80" i="7"/>
  <c r="S80" i="7"/>
  <c r="R80" i="7"/>
  <c r="Q80" i="7"/>
  <c r="N80" i="7"/>
  <c r="T79" i="7"/>
  <c r="S79" i="7"/>
  <c r="R79" i="7"/>
  <c r="Q79" i="7"/>
  <c r="N79" i="7"/>
  <c r="T78" i="7"/>
  <c r="S78" i="7"/>
  <c r="R78" i="7"/>
  <c r="Q78" i="7"/>
  <c r="N78" i="7"/>
  <c r="T73" i="7"/>
  <c r="S73" i="7"/>
  <c r="T72" i="7"/>
  <c r="S72" i="7"/>
  <c r="R72" i="7"/>
  <c r="Q72" i="7"/>
  <c r="N72" i="7"/>
  <c r="T67" i="7"/>
  <c r="S67" i="7"/>
  <c r="T66" i="7"/>
  <c r="S66" i="7"/>
  <c r="R66" i="7"/>
  <c r="Q66" i="7"/>
  <c r="N66" i="7"/>
  <c r="T65" i="7"/>
  <c r="S65" i="7"/>
  <c r="R65" i="7"/>
  <c r="Q65" i="7"/>
  <c r="N65" i="7"/>
  <c r="T64" i="7"/>
  <c r="S64" i="7"/>
  <c r="R64" i="7"/>
  <c r="Q64" i="7"/>
  <c r="N64" i="7"/>
  <c r="T63" i="7"/>
  <c r="S63" i="7"/>
  <c r="R63" i="7"/>
  <c r="Q63" i="7"/>
  <c r="N63" i="7"/>
  <c r="T62" i="7"/>
  <c r="S62" i="7"/>
  <c r="R62" i="7"/>
  <c r="Q62" i="7"/>
  <c r="N62" i="7"/>
  <c r="T61" i="7"/>
  <c r="S61" i="7"/>
  <c r="R61" i="7"/>
  <c r="Q61" i="7"/>
  <c r="N61" i="7"/>
  <c r="T56" i="7"/>
  <c r="S56" i="7"/>
  <c r="T55" i="7"/>
  <c r="S55" i="7"/>
  <c r="R55" i="7"/>
  <c r="Q55" i="7"/>
  <c r="N55" i="7"/>
  <c r="T54" i="7"/>
  <c r="S54" i="7"/>
  <c r="R54" i="7"/>
  <c r="Q54" i="7"/>
  <c r="N54" i="7"/>
  <c r="T53" i="7"/>
  <c r="S53" i="7"/>
  <c r="R53" i="7"/>
  <c r="Q53" i="7"/>
  <c r="N53" i="7"/>
  <c r="T52" i="7"/>
  <c r="S52" i="7"/>
  <c r="R52" i="7"/>
  <c r="Q52" i="7"/>
  <c r="N52" i="7"/>
  <c r="T47" i="7"/>
  <c r="S47" i="7"/>
  <c r="T46" i="7"/>
  <c r="S46" i="7"/>
  <c r="R46" i="7"/>
  <c r="Q46" i="7"/>
  <c r="N46" i="7"/>
  <c r="T45" i="7"/>
  <c r="S45" i="7"/>
  <c r="R45" i="7"/>
  <c r="Q45" i="7"/>
  <c r="N45" i="7"/>
  <c r="T40" i="7"/>
  <c r="S40" i="7"/>
  <c r="T39" i="7"/>
  <c r="S39" i="7"/>
  <c r="R39" i="7"/>
  <c r="Q39" i="7"/>
  <c r="N39" i="7"/>
  <c r="T38" i="7"/>
  <c r="S38" i="7"/>
  <c r="R38" i="7"/>
  <c r="Q38" i="7"/>
  <c r="N38" i="7"/>
  <c r="T37" i="7"/>
  <c r="S37" i="7"/>
  <c r="R37" i="7"/>
  <c r="Q37" i="7"/>
  <c r="N37" i="7"/>
  <c r="T36" i="7"/>
  <c r="S36" i="7"/>
  <c r="R36" i="7"/>
  <c r="Q36" i="7"/>
  <c r="N36" i="7"/>
  <c r="T35" i="7"/>
  <c r="S35" i="7"/>
  <c r="R35" i="7"/>
  <c r="Q35" i="7"/>
  <c r="N35" i="7"/>
  <c r="T34" i="7"/>
  <c r="S34" i="7"/>
  <c r="R34" i="7"/>
  <c r="Q34" i="7"/>
  <c r="N34" i="7"/>
  <c r="T33" i="7"/>
  <c r="S33" i="7"/>
  <c r="R33" i="7"/>
  <c r="Q33" i="7"/>
  <c r="N33" i="7"/>
  <c r="T32" i="7"/>
  <c r="S32" i="7"/>
  <c r="R32" i="7"/>
  <c r="Q32" i="7"/>
  <c r="N32" i="7"/>
  <c r="T27" i="7"/>
  <c r="S27" i="7"/>
  <c r="T26" i="7"/>
  <c r="S26" i="7"/>
  <c r="R26" i="7"/>
  <c r="Q26" i="7"/>
  <c r="N26" i="7"/>
  <c r="T25" i="7"/>
  <c r="S25" i="7"/>
  <c r="R25" i="7"/>
  <c r="Q25" i="7"/>
  <c r="N25" i="7"/>
  <c r="T24" i="7"/>
  <c r="S24" i="7"/>
  <c r="R24" i="7"/>
  <c r="Q24" i="7"/>
  <c r="N24" i="7"/>
  <c r="T19" i="7"/>
  <c r="S19" i="7"/>
  <c r="T18" i="7"/>
  <c r="S18" i="7"/>
  <c r="R18" i="7"/>
  <c r="Q18" i="7"/>
  <c r="N18" i="7"/>
  <c r="T17" i="7"/>
  <c r="S17" i="7"/>
  <c r="R17" i="7"/>
  <c r="Q17" i="7"/>
  <c r="N17" i="7"/>
  <c r="T16" i="7"/>
  <c r="S16" i="7"/>
  <c r="R16" i="7"/>
  <c r="Q16" i="7"/>
  <c r="N16" i="7"/>
  <c r="T15" i="7"/>
  <c r="S15" i="7"/>
  <c r="R15" i="7"/>
  <c r="Q15" i="7"/>
  <c r="N15" i="7"/>
  <c r="T14" i="7"/>
  <c r="S14" i="7"/>
  <c r="R14" i="7"/>
  <c r="Q14" i="7"/>
  <c r="N14" i="7"/>
  <c r="T13" i="7"/>
  <c r="S13" i="7"/>
  <c r="R13" i="7"/>
  <c r="Q13" i="7"/>
  <c r="N13" i="7"/>
  <c r="C8" i="7"/>
  <c r="C7" i="7"/>
  <c r="T14" i="6"/>
  <c r="S14" i="6"/>
  <c r="T13" i="6"/>
  <c r="S13" i="6"/>
  <c r="R13" i="6"/>
  <c r="Q13" i="6"/>
  <c r="N13" i="6"/>
  <c r="C8" i="6"/>
  <c r="C7" i="6"/>
  <c r="T18" i="5"/>
  <c r="S18" i="5"/>
  <c r="T17" i="5"/>
  <c r="S17" i="5"/>
  <c r="R17" i="5"/>
  <c r="Q17" i="5"/>
  <c r="N17" i="5"/>
  <c r="T16" i="5"/>
  <c r="S16" i="5"/>
  <c r="R16" i="5"/>
  <c r="Q16" i="5"/>
  <c r="N16" i="5"/>
  <c r="T15" i="5"/>
  <c r="S15" i="5"/>
  <c r="R15" i="5"/>
  <c r="Q15" i="5"/>
  <c r="N15" i="5"/>
  <c r="T14" i="5"/>
  <c r="S14" i="5"/>
  <c r="R14" i="5"/>
  <c r="Q14" i="5"/>
  <c r="N14" i="5"/>
  <c r="T13" i="5"/>
  <c r="S13" i="5"/>
  <c r="R13" i="5"/>
  <c r="Q13" i="5"/>
  <c r="N13" i="5"/>
  <c r="C8" i="5"/>
  <c r="C7" i="5"/>
</calcChain>
</file>

<file path=xl/sharedStrings.xml><?xml version="1.0" encoding="utf-8"?>
<sst xmlns="http://schemas.openxmlformats.org/spreadsheetml/2006/main" count="3003" uniqueCount="603">
  <si>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</si>
  <si>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</si>
  <si>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</si>
  <si>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</si>
  <si>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</si>
  <si>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</si>
  <si>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</si>
  <si>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</si>
  <si>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</si>
  <si>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</si>
  <si>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</si>
  <si>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</si>
  <si>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</si>
  <si>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</si>
  <si>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</si>
  <si>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</si>
  <si>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</si>
  <si>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</si>
  <si>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</si>
  <si>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</si>
  <si>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</si>
  <si>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</si>
  <si>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</si>
  <si>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</si>
  <si>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</si>
  <si>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</si>
  <si>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</si>
  <si>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</si>
  <si>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</si>
  <si>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</si>
  <si>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</si>
  <si>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</si>
  <si>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</si>
  <si>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</si>
  <si>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</si>
  <si>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</si>
  <si>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16-20/22</t>
  </si>
  <si>
    <t>Koronarni stenti, žilne opornice, stenti in žilne endoproteze ter ostali material za interventno kardiologijo in periferno angiografijo</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</si>
  <si>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</si>
  <si>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</si>
  <si>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</si>
  <si>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</si>
  <si>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</si>
  <si>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</si>
  <si>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</si>
  <si>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</si>
  <si>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</si>
  <si>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</si>
  <si>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</si>
  <si>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</si>
  <si>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</si>
  <si>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Seznam razpisanega blaga za sklop:</t>
  </si>
  <si>
    <t>I.</t>
  </si>
  <si>
    <t>KORONARNI STENTI</t>
  </si>
  <si>
    <t>*</t>
  </si>
  <si>
    <t>1.</t>
  </si>
  <si>
    <t>podsklop: KORONARNI STENTI</t>
  </si>
  <si>
    <t>ODPRT</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</si>
  <si>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</si>
  <si>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</si>
  <si>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</si>
  <si>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</si>
  <si>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</si>
  <si>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</si>
  <si>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</si>
  <si>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</si>
  <si>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</si>
  <si>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</si>
  <si>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</si>
  <si>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</si>
  <si>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</si>
  <si>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</si>
  <si>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</si>
  <si>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</si>
  <si>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</si>
  <si>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</si>
  <si>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</si>
  <si>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</si>
  <si>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</si>
  <si>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</si>
  <si>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</si>
  <si>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</si>
  <si>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</si>
  <si>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</si>
  <si>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 xml:space="preserve"> Stent 1. kategorija </t>
  </si>
  <si>
    <t xml:space="preserve">DES 2. generacije z biokompatibilno neresorbilno polimero in z zdravilom iz skupine limus dimenzije premera od 2,0-5.0 mm. Debelina stratov ne presega 81 μm do vključno dimenzije 4,0 mm in ne presega 91 μm pri dimenzijah 4,5 mm in 5,0 mm. Stent mora imeti indikacijo in biti certificiran za uporabo pri akutnem miokardnem infarktu, pri bolnikih  s sladkorno boleznijo , in skrajšanem trajanju dvojne antiagregacijske terapije pri bolnikih z velikim tveganjem za krvavitev. Ponudnik mora ponuditi zadnjo generacijo izdelka. </t>
  </si>
  <si>
    <t>Ponudnik v stolpec kat.št. navede vse kataloške št., ki jih zajema opis artikla. EAN kode lahko ponudnik dostavi naknadno - izbrani ponudnik jih bo naročniku dostavil ob podpisu pogodbe.</t>
  </si>
  <si>
    <t>okvirna 2 letna količina</t>
  </si>
  <si>
    <t>kos</t>
  </si>
  <si>
    <t xml:space="preserve">Stenti 2. kategorija </t>
  </si>
  <si>
    <t xml:space="preserve">DES 3.generacija z bioresorbilno polimero in zdravilom iz skupine limus, ki sta cirkumferentno distribuirana po stentu. Dimenzije 2.25-4.0. Stent mora imeti indikacijo in biti certificiran za uporabo pri akutnem miokardnem infarktu, pri bolnikih  s sladkorno boleznijo , in skrajšanem trajanju dvojne antiagregacijske terapije pri bolnikih z velikim tveganjem za krvavitev. Ponudnik mora ponuditi zadnjo generacijo izdelka. </t>
  </si>
  <si>
    <t xml:space="preserve">Stenti 3. kategorija </t>
  </si>
  <si>
    <t>DES 3. generacije z bioresorbilno polimero in zdravilom iz skupine limus, ki sta prisotna samo na abluminalni strani stenta. Dimenzije 2.25-4.0.Debelina stratov ne presega 80 μm.Ponudnik mora ponuditi zadnjo generacijo izdelka.</t>
  </si>
  <si>
    <t xml:space="preserve">Stenti 4. kategorija </t>
  </si>
  <si>
    <t xml:space="preserve">DES 2.,3.,4. generacije z zdravilom iz skupine limus, biokompatibilen,  dimenzij od 2.25-4.0 mm. Debelina stratov ne presega 86 μm.Ponudnik mora ponuditi zadnjo verzijo izdelka. </t>
  </si>
  <si>
    <t>Stenti 5.kategorija</t>
  </si>
  <si>
    <t xml:space="preserve">Koronarni stent graft na balon katetru s RX sistemom, ki mora biti sestavljen iz balonom razširljive opornice CO Cr pokrite s silicijevim karbidom in pokrite na zunanji strani z membrano iz pletenega poliuretana. Prehodni profil koronarnega stant graft mora biti premera 1,2mm in istočasno ob postavitvi stent-grafta ohraniti prvotni notranji volumen arterije. Premeri stent-grafta: od 2,5 do 5,0mm. Za premere opornic od 2,5mm do 4mm lahko uporabljamo 5F kateter, za premere 4,5 in 5mm pa 6F katetre. Uporabna dolžina katetra vsaj 135 cm. 
</t>
  </si>
  <si>
    <t>Skupaj:</t>
  </si>
  <si>
    <t>II.</t>
  </si>
  <si>
    <t>Koronarni baloni, prevlečeni s citostatiki</t>
  </si>
  <si>
    <t>podsklop: Koronarni baloni, prevlečeni s citostatiki</t>
  </si>
  <si>
    <t>ZAPRT</t>
  </si>
  <si>
    <t>Koronarni balonski kateter prevlečen s citostatikom</t>
  </si>
  <si>
    <t>Koronarni balonski kateter prevlečen s citostatikom in s  coatingom, ki preprečuje izločanje zdravila pri pasaži balona skozi žilo. Za restenoze v stentu, bifurkacije in male koronarne arterije. Balon kateter mora imeti vhodni profil 0.017” ali manj, dolžine balonov od 10 do 30 mm in  premeri od 2.0 do 4.0 mm.Kompatibilnost z vodilnoo žico 0,0014 inča. Zelo fleksibilen za prehod tortuoznih zožitev.</t>
  </si>
  <si>
    <t xml:space="preserve"> Učinkovitost mora biti podprta s študijskimi podatki izdelka objavljenimi v strokovni literaturi, objavljeni morata biti vsaj 2 multicentičništudiji (vsaj 1 mora biti randomizirana)  pri bolnikih z restenozo v stentu in učinkovitost mora bit vsaj enaka kot pri z zdravilom prevlečenih stentih, kriterij je izguba lumna po 6 mesecih oziroma manjša kot 0,1 mm (late lumen loss).</t>
  </si>
  <si>
    <t>Paclitaxel vezan na balonski kateter, vsaj 3,0 pikograma zdravila na kvadratni milimeter.</t>
  </si>
  <si>
    <t>Okvirna 2 letna količina.
Ponudnik v stolpec kat.št. navede vse kataloške št., ki jih zajema opis artikla. EAN kode lahko ponudnik dostavi naknadno - izbrani ponudnik jih bo naročniku dostavil ob podpisu pogodbe.</t>
  </si>
  <si>
    <t>KOS</t>
  </si>
  <si>
    <t>III.</t>
  </si>
  <si>
    <t>OSTALI MATERIAL ZA INTERVENTNO KARDIOLOGIJO</t>
  </si>
  <si>
    <t>podsklop: Žilna uvajala za transfemoralni pristop</t>
  </si>
  <si>
    <t>Žilna uvajala za transfemoralni pristop</t>
  </si>
  <si>
    <t>Žilno uvajalo za transfemoralni pristop  5 F standardne dolžine</t>
  </si>
  <si>
    <t>iz radiopačnega materiala in je odporno proti prepogibu
-	valvula s prečnim prerezom
-	z daljšim prehodom med uvajalom in dilatatorjem
-	v setu dilatator, plastična 0,038” ali jeklena žica (0,035” in 0,038”) in plastična ali jeklena igla
-	možnost enoročne odstranitve dilatatorja
-	dolžine 10cm (lahko tudi dolžine 11cm)</t>
  </si>
  <si>
    <t>Opcijsko naročnik dopušča enakovredno žilno uvajalo v setu, v setu brez igle, pri čemur ustreza vsem ostalim strokovnim zahtevam.</t>
  </si>
  <si>
    <t>Žilno uvajalo za transfemoralni pristop  6 F standardne dolžine</t>
  </si>
  <si>
    <t>Žilno uvajalo za transfemoralni pristop  7 F standardne dolžine</t>
  </si>
  <si>
    <t>Žilno uvajalo za transfemoralni pristop  5 F daljše dolžine</t>
  </si>
  <si>
    <t>iz radiopačnega materiala in je odporno proti prepogibu
-	valvula s prečnim prerezom
-	z daljšim prehodom med uvajalom in dilatatorjem
-	v setu dilatator, plastična 0,038” ali jeklena žica (0,035” in 0,038”) in plastična ali jeklena igla
-	možnost enoročne odstranitve dilatatorja
-	dolžine 25 cm (lahko tudi dolžine 23 cm)</t>
  </si>
  <si>
    <t>Žilno uvajalo za transfemoralni pristop  6 F daljše dolžine</t>
  </si>
  <si>
    <t>iz radiopačnega materiala in je odporno proti prepogibu
- valvula s prečnim prerezom
- z daljšim prehodom med uvajalom in dilatatorjem
- v setu dilatator, plastična 0,038” ali jeklena žica (0,035” in 0,038”) in plastična ali jeklena igla
- možnost enoročne odstranitve dilatatorja
- dolžine 25 cm (lahko tudi dolžine 23 cm)</t>
  </si>
  <si>
    <t>Žilno uvajalo za transfemoralni pristop  7 F daljše dolžine</t>
  </si>
  <si>
    <t>2.</t>
  </si>
  <si>
    <t>podsklop: Žilna uvajala za transradialni pristop</t>
  </si>
  <si>
    <t>Žilna uvajala za transradialni pristop</t>
  </si>
  <si>
    <t>Žilno uvajalo za transradialni pristop  5 F</t>
  </si>
  <si>
    <t xml:space="preserve">iz radiopačnega materiala in je odporno proti prepogibu
- s silikonskim premazom vodila
- v setu vodilo (sheath), dilatator, jeklena žica  0,021” ali 0,025” in mikro igla 20 do  22G
- vodilo je skupaj z dilatatorjem zasnovano tako, da se proti konici postopno zoži za lažjo penetracijo in čim manjšo poškodbo žilne stene
- možnost enoročne odstranitve dilatatorja
- vodilna žica dolžine vsaj 45 cm
</t>
  </si>
  <si>
    <t>Dolžina vodila 7 do 11 cm</t>
  </si>
  <si>
    <t>valvula s prečnim prerezom</t>
  </si>
  <si>
    <t>Žilno uvajalo za transradialni pristop  6 F</t>
  </si>
  <si>
    <t>Žilno uvajalo za transradialni pristop  7 F</t>
  </si>
  <si>
    <t>3.</t>
  </si>
  <si>
    <t>podsklop: Vodilne diagnostične  žice</t>
  </si>
  <si>
    <t>Vodilne diagnostične  žice</t>
  </si>
  <si>
    <t>VODILNA ŽICA 0,035  INCH, DOLŽINE 150-220 CM</t>
  </si>
  <si>
    <t>S konico J 3 mm</t>
  </si>
  <si>
    <t>VODILNA ŽICA 0,035  INCH, DOLŽINE 260 CM</t>
  </si>
  <si>
    <t>Vodilna žica z visoko podporo</t>
  </si>
  <si>
    <t>Izjemno trda žica iz nerjavečega jekla in PTFE prevleke, ravna in J3 konica, debelina žice 0,035'', dolžina 180 cm.</t>
  </si>
  <si>
    <t>Izjemno trda žica iz nerjavečega jekla in PTFE prevleke, ravna in J3 konica, debelina žice 0,025'', dolžina 180 cm.</t>
  </si>
  <si>
    <t>Izjemno trda žica iz nerjavečega jekla in PTFE prevleke, ravna in J3 konica, debelina žice 0,025'' , dolžina 260 cm.</t>
  </si>
  <si>
    <t>Izjemno trda žica iz nerjavečega jekla in PTFE prevleke, ravna in J3 konica, debelina žice 0,035'', dolžina 260 cm.</t>
  </si>
  <si>
    <t>Izjemno trda žica iz nerjavečega jekla in PTFE prevleke, ravna in J3 konica, debelina žice  0,035'', dolžina 300 cm.</t>
  </si>
  <si>
    <t>Vodilna diagnostična žica-zelo mehka in zelo gibljiva ter vodljiva.</t>
  </si>
  <si>
    <t>Hidrofilna žica, 0,035 inča,prevlečena s  hidrofilnim polimerjem,ki omogoča lahko prehodnost skozi tortuozno žilje. Pri premikanju (rotaciji) mora žica zagotavljati rotacijo jedra in vrha v razmerju 1 ;1. Super elastično nitinolsko jedro. Fleksibilni distalni 3 cm žice in J tip, atravmatska konica . Dolžina žice 180 cm; radiopačni poliuretanski ovoj</t>
  </si>
  <si>
    <t xml:space="preserve"> odlično ohranjanje spomina oblike, brez kinkinga</t>
  </si>
  <si>
    <t>4.</t>
  </si>
  <si>
    <t>podsklop: Diagnostični katetri za transfemoralni pristop</t>
  </si>
  <si>
    <t>Diagnostični katetri za transfemoralni pristop</t>
  </si>
  <si>
    <t>Diagnostični kateter za transfemoralni pristop  5 F</t>
  </si>
  <si>
    <t xml:space="preserve">vse standardne dimenzije in krivine, (dolžine od 80 do 110cm, judkins left, amplatz left, judkins right, amplatz right, bypass, multipurpose, internal mammary, RCB,LCB;short tip, side holes...)minimalni premer notranjega lumna vsaj 0,047 ", mehka atravmatska radiopačna konica katetra, maksimalni pritisk vsaj 1200 psi </t>
  </si>
  <si>
    <t>odlična drsnost in torkabilnost</t>
  </si>
  <si>
    <t>Diagnostični kateter za transfemoralni pristop  6 F</t>
  </si>
  <si>
    <t>vse standardne dimenzije in krivine, (dolžine od 80 do 110cm, judkins left, amplatz left, judkins right, amplatz right, bypass, multipurpose, internal mammary, RCB,LCB;short tip, side holes...)minimalni premer notranjega lumna vsaj 0,054 ", mehka atravmatska radiopačna konica katetra, maksimalni pritisk vsaj 1200 psi in pri tem pretok najmanj 30 ml⁄s</t>
  </si>
  <si>
    <t>5.</t>
  </si>
  <si>
    <t>podsklop: Diagnostični katetri za transradialni pristop</t>
  </si>
  <si>
    <t>Diagnostični katetri za transradialni pristop</t>
  </si>
  <si>
    <t>Diagnostični kateter za transradialni pristop  5 F</t>
  </si>
  <si>
    <t xml:space="preserve">vse standardne krivine vključno z bilateralnim,(dolžine od 80 do 110cm, judkins left, amplatz left, judkins right, amplatz right, bypass, multipurpose, internal mammary, Kimny ali ekvivalentni katetri, short tip, side holes...), minimalni premer notranjega lumna vsaj 0,045 ", mehka atravmatska radiopačna konica katetra, maksimalni pritisk 1000 psi </t>
  </si>
  <si>
    <t>Opcijsko naročnik dopušča tudi kateter s konico Kimny s premerom 5,2 F.</t>
  </si>
  <si>
    <t>Diagnostični kateter za transradialni pristop  6 F</t>
  </si>
  <si>
    <t>vse standardne krivine vključno z bilateralnim, (dolžine od 80 do 110cm, judkins left, amplatz left, judkins right, amplatz right, bypass, multipurpose, internal mammary, Kimny ali ekvivalentni katetri, short tip, side holes...), minimalni premer notranjega lumna vsaj 0,054 ", mehka atravmatska konica,maksimalni pritisk vsaj 1000 psi in pri tem pretok najmanj 25 ml⁄s</t>
  </si>
  <si>
    <t>Diagnostični koronarni katetri z univerzalnimi krivinami- 5F</t>
  </si>
  <si>
    <t xml:space="preserve">sestava stene katetra iz zlitih plasti od začetka do konice katetra ( Full wall technology ali podobno)  omogoča izreden navor in gladkost (mazljivostjo) za natančno manipulacijo in izboljšano pasažo skozi arterije rok, mehka, atravmatična, radiopačna konica, ki omogoča dobro vidljivost ,dvojno pletena žica za izboljšano moč in preprečevanje lomljenja (kinking),ergonomsko in krilato središče za preprosto manipulacijo, izboljšana deliverabilnost zaradi polimernega dodatka, poleg standardnih oblik morajo biti prisotne transradialne oblike ter  ti. »one size fits all« v dolžinah 100 in 110 cm (kot na primer TRAcker oblike, TRActive curve, TRAnsformer curve – velikosti 3.5, 4.0,  4.5; TRApease curve – velikosti 3.5, 4.0, 4.5)
</t>
  </si>
  <si>
    <t>Diagnostični koronarni katetri z univerzalnimi krivinami- 6F</t>
  </si>
  <si>
    <t xml:space="preserve">sestava stene katetra iz zlitih plasti od začetka do konice katetra ( Full wall technology ali podobno)  omogoča izreden navor in gladkost (mazljivostjo) za natančno manipulacijo in izboljšano pasažo skozi arterije rok, mehka, atravmatična, radiopačna konica, ki omogoča dobro vidljivost ,dvojno pletena žica za izboljšano moč in preprečevanje lomljenja (kinking),ergonomsko in krilato središče za preprosto manipulacijo, izboljšana deliverabilnost zaradi polimernega dodatka, poleg standardnih oblik morajo biti prisotne transradialne oblike ter  ti. »one size fits all« v dolžinah 100 in 110 cm (kot na primer TRAcker oblike, TRActive curve, TRAnsformer curve  – velikosti 3.5, 4.0,  4.5; TRApease curve – velikosti 3.5, 4.0, 4.5)
</t>
  </si>
  <si>
    <t>6.</t>
  </si>
  <si>
    <t>podsklop: Vodilni katetri</t>
  </si>
  <si>
    <t>Vodilni katetri</t>
  </si>
  <si>
    <t>Vodilni kateter za femoralni in radialni pristop  6 F</t>
  </si>
  <si>
    <t xml:space="preserve">vse standardne oblike in dolžine katetrov za femoralni in radialni pristop (Judkins, ekstra back up-EBU,XB, Amplatz, LCB,RCB-bypass, IMA;Multipurpose, side holes,  Kimny ali ekvivalentni katetri), z možnostjo opcije za  boljšo pasivno ali aktivno podporo,kateter mora imeti fleksibilno primarno krivino in mehko zaokroženo konico,sekundarna krivina mora biti zadosti čvrsta (back-up support), 
-	Notranji lumen katetra mora biti za 6F 0.071,  inče 
</t>
  </si>
  <si>
    <t xml:space="preserve">Opcijsko naročnik dopušča tudi: 
*6F kateter z notranjim lumnom 0.070"
*vodilni kateter 6F dolžine  vseh standardnih krivin z notranjim lumnom 0.70"
</t>
  </si>
  <si>
    <t>Vodilni kateter za femoralni in radialni pristop  7 F</t>
  </si>
  <si>
    <t xml:space="preserve">vse standardne oblike in dolžine katetrov za femoralni in radialni pristop (Judkins, ekstra back up-EBU,XB, Amplatz, LCB,RCB-bypass, IMA;Multipurpose, side holes,  Kimny ali ekvivalentni katetri), z možnostjo opcije za  boljšo pasivno ali aktivno podporo,kateter mora imeti fleksibilno primarno krivino in mehko zaokroženo konico,sekundarna krivina mora biti zadosti čvrsta (back-up support), 
-	Notranji lumen katetra mora biti za 7F 0,081 inče
</t>
  </si>
  <si>
    <t>Vodilni kateter za femoralni in radialni pristop  8 F</t>
  </si>
  <si>
    <t xml:space="preserve">vse standardne oblike in dolžine katetrov za femoralni in radialni pristop (Judkins, ekstra back up-EBU,XB, Amplatz, LCB,RCB-bypass, IMA;Multipurpose, side holes,  Kimny ali ekvivalentni katetri), z možnostjo opcije za  boljšo pasivno ali aktivno podporo, kateter mora imeti fleksibilno primarno krivino in mehko zaokroženo konico,sekundarna krivina mora biti zadosti čvrsta (back-up support), 
- Notranji lumen katetra mora biti za 8F 0.090  inče 
</t>
  </si>
  <si>
    <t>Opcijsko naročnik dopušča tudi 8F kateter z notranjim lumnom 0.088"</t>
  </si>
  <si>
    <t>Vodilni kateter 6 F z večjim notranjim lumnom za radialni pristop</t>
  </si>
  <si>
    <t>velik notranji lumen 1,8mm pri 6F, radiopačen aktivni kateter z dobro fleksibilnostjo in torkabilnostjo, stena katetra se postopno proti konici mehča, mehka atravmatska konica, PTFE hidrofobni notranji premaz za boljšo prehodnost, mother &amp; child 5v6 oblika dolžine 120cm, Ikari oblike za transradialni pristop</t>
  </si>
  <si>
    <t>Vodilni katetri »mother in child« z ravno konico</t>
  </si>
  <si>
    <t>5F - 120 cm , mora omogočati vstop vodilnega katetra 
v prej postavljen vodilni koronarni kateter;</t>
  </si>
  <si>
    <t>Opcijsko naročnik dopušča tudi vodilni kateter »mother in child« z ravno konico, 5F, ki omogoča, kot zahtevate, vstop vodilnega katetra v prej postavljen vodilni koronarni kateter in je dolžine 150 cm</t>
  </si>
  <si>
    <t>6F- 120 cm , mora omogočati vstop vodilnega katetra 
v prej postavljen vodilni koronarni kateter;</t>
  </si>
  <si>
    <t>Opcijsko naročnik dopušča tudi  vodilni kateter »mother in child« z ravno konico, 6F, ki omogoča, vstop vodilnega katetra v prej postavljen vodilni koronarni kateter in je dolžine 150 cm</t>
  </si>
  <si>
    <t>7.</t>
  </si>
  <si>
    <t xml:space="preserve">podsklop: SET ZA PCI </t>
  </si>
  <si>
    <t xml:space="preserve">SET ZA PCI </t>
  </si>
  <si>
    <t xml:space="preserve">mora vsebovati indeflator (indeflator mora zagotoviti pritiske vsaj do 30 atmosfer, volumen vsaj 20 ml), torker, uvajalno iglo za vodilno žico 0.014 " , in hemostatsko valvulo: vsaj dvopotna hemostatska valvula Y za zmanjšanje izgube krvi.  Z zaklepnim in rotacijskim mehanizmom in dodatno fiksno valvulo za fiksacijo pozicije katetra. Omogočati mora hitro in enostavno inlacijo in deflacijo. </t>
  </si>
  <si>
    <t>Ponudniki blaga za razpisano blago pod zaporedno št. 7- Set za PCI  morajo v obrazcu predračuna seznama razpisanega blaga OBR- 8a podati ceno za celoten set )za vse komponente in količine posameznih artiklov v setu), v stolpec »Opombe« pa tudi ceno brez DDV za kos vsake posamezne komponente seta. Naročnik si pridržuje pravico, da bo od izbranega ponudnika občasno naročal tudi posamezne artikle-komponente iz seta posebej.</t>
  </si>
  <si>
    <t>8.</t>
  </si>
  <si>
    <t>podsklop: Vodilne koronarne žice</t>
  </si>
  <si>
    <t>Vodilne koronarne žice</t>
  </si>
  <si>
    <t xml:space="preserve">Osnovna vodilna koronarna žica </t>
  </si>
  <si>
    <t>0,014 inch, material nitinol jedro, hibridna dvojedrna konstrukcija (kombinacija tršega in mehkejšega dela). Hidrofilna M prevleka distalno. PTFE premaz proksimalno. Konica 2mm silicon za boljši prenos povratne sile; 3cm radiofilni del konice. Extra mehka, mehka in trša. Trdote konice 0,6, 1,0 in 3,6g. Dolžine 180cm.</t>
  </si>
  <si>
    <t>Vodilna koronarna žica I.</t>
  </si>
  <si>
    <t xml:space="preserve"> 0,014 inch, primerna tudi za tortuozne žile, kompleksne lezije in subtotalne okluzije, iz nerjavečega jekla, s kompozitnim jedrom za večjo obstojnost, prenosom navora 1:1, premera 0,014'', dolžine 180 cm in 300 cm. Distalni del žice ima hidrofilni premaz v dolžini 28 cm, shaft prevlečen s PTFE. Konica žice ravna in J, trdote 0,7 g, radiopačna v dolžini 3 cm. </t>
  </si>
  <si>
    <t>Vodilna koronarna žica II.</t>
  </si>
  <si>
    <t xml:space="preserve">primerna za enostavne in zahtevnejše žile (razvejitve, multiple lezije, tortuozne), iz nerjavečega jekla, s kompozitnim jedrom za večjo obstojnost, prenosom navora 1:1, premera 0,014'', dolžine 180 cm in 300 cm. </t>
  </si>
  <si>
    <t>Distalni del žice ima hidrofilni premaz v dolžini vsaj 18,5 cm z izjemo atravmatične, hidrofobne konice v dolžini vsaj 1,5 cm, shaft prevlečen s PTFE. Konica žice ravna in J, trdote 0,5 g, radiopačna v dolžini 3 cm.</t>
  </si>
  <si>
    <t>Vodilna koronarna žica III.</t>
  </si>
  <si>
    <t xml:space="preserve">z zelo dobro oporo za dostavo intervencijskih pripomočkov, primerna tako za enostavne kot tudi za tortuozne žile in stranske veje, iz nerjavečega jekla, s kompozitnim jedrom za večjo obstojnost, prenosom navora 1:1, premera 0,014'', dolžine 190 cm in 300 cm. </t>
  </si>
  <si>
    <t xml:space="preserve">Distalni del žice ima hidrofilni premaz po vsej dolžini, z izjemo atravmatične, shaft prevlečen s PTFE. Konica žice ravna in J, trdote 0,5 g, radiopačna v dolžini 3 cm. </t>
  </si>
  <si>
    <t>PTCA vodilna žica za CTO</t>
  </si>
  <si>
    <t>iz nerjavečega jekla, s kompozitnim jedrom za večjo obstojnost, prenosom navora 1:1, premera 0,014'', distalno zožena na 0,010˝pri trdoti konice 1.7g, na 0,011˝pri trdoti konice 3.5 g in na 0,012˝pri trdoti konice 4.5 g, dolžine 190 cm in 300 cm. Konica v obliki konusa za boljšo prebojnost in predoblikovana za boljšo vodljivost (distalni 1 mm konice upognjen pod kotom 45°). Distalni del žice ima hidrofilni premaz v dolžini 40 cm z izjemo konice, ki je hidrofobna, shaft prevlečen s PTFE. Konica žice radiopačna v dolžini 15 cm.</t>
  </si>
  <si>
    <t>PTCA vodilna žica z zelo dobro oporo</t>
  </si>
  <si>
    <t>za dostavo intervencijskih naprav v posebno težke žile, za ravnanje tortuoznih žil, iz nerjavečega jekla, z enodelnim jedrom, prenosom navora 1:1, premera 0,014''. Distalni del žice je hidrofoben, shaft prevlečen s PTFE. Konica žice ravna dolžine 180 cm in 300 cm ter J dolžine 180 cm, trdote 0,7 g, radiopačna v dolžini 4 cm.</t>
  </si>
  <si>
    <t>PTCA vodilna žica – primerna za anterogradni pristop</t>
  </si>
  <si>
    <t xml:space="preserve">za okludirane lezije brez vstopnega kanala, iz nerjavečega jekla, s kompozitnim jedrom, premera 0,014'' distalno zožena na 0,010", shaft prekrit s PTFE. Polimerni premaz v dolžini 17 cm ter hidrofilni premaz 17 cm na distalnem delu žice, zaradi česar je drsljivost žice dobra. Radiopačna v dolžini 16 cm, konica žice ravna, dolžine 190 in 300 cm, trdote 1,0 g. </t>
  </si>
  <si>
    <t>PTCA vodilna žica za CTO I.</t>
  </si>
  <si>
    <t xml:space="preserve">iz nerjavečega jekla, z enodelnim jedrom in prenosom navora 1:1, premera 0,014'', distalno zožena na 0,009'', dolžine 180 cm. Distalni del žice je hidrofoben, shaft prevlečen s PTFE.  Konica žice ravna, trdote 9 g, radiopačna v dolžini 20 cm. </t>
  </si>
  <si>
    <t>PTCA vodilna žica za CTO II.</t>
  </si>
  <si>
    <t xml:space="preserve">iz nerjavečega jekla, z enodelnim jedrom in prenosom navora 1:1, premera 0.014'', distalno zožena na 0,009'', dolžine 180 cm. Distalni del žice ima hidrofilni premaz v dolžini 20 cm, z izjemo konice, ki je hidrofobna, shaft prevlečen s PTFE. Konica žice ravna, trdote 9 g in 12 g, radiopačna v dolžini 20 cm. </t>
  </si>
  <si>
    <t>PTCA vodilna žica - za retrogradni pristop</t>
  </si>
  <si>
    <t xml:space="preserve">izključno za eksternalizacijo vodilnih žic, izvrstna potisnost znotraj katetra. Primerna za tortuozne žile. Z enodelnim jedrom, distalno hidrofilna v dolžini 170 cm, proksimalno silikonski premaz v dolžini 160 cm, radopačna v dolžini 3 cm. Uporabne dolžine 330 cm, premera 0,010'', trdote 3 g. </t>
  </si>
  <si>
    <t xml:space="preserve">Univerzalna vodilna žica </t>
  </si>
  <si>
    <t>iz nitinola distalno ter nerjavečega jekla proksimalno,ravna in J oblike, s shaping ribbon konico, debeline 0.014'' in dolžine 190 in 300 cm. Konica je atravmatska, trdote 0.7g, 3cm radiopačna in nudi oporo 8.6g. Žica je, razen konice, prekrita s Tungsten polimerno prevleko za boljšo radiopačnost ter Turbocoat hidrofilnim premazom distalno ter hidrofobnim premazom proksimalno za lažje uvajanje. Na voljo tudi z markerjem za pomoč pri izmeritvi meritev lezije.</t>
  </si>
  <si>
    <t>Vodilna žica   iz Durasteel ojačanega jekla</t>
  </si>
  <si>
    <t xml:space="preserve">dolžina 190cm in 300 cm, debeline 0.014,s core-to-tip atravmatsko konico trdote 1.2g, ravno ali v J obliki, 3cm radiopačno. Oblečena v polymer od distalnega dela v dolžini 27 cm za zmanjšanje trenja ter prekrita s hydrocoat hidrofilnim premazom za lažje uvajanje.  Zožitev jedra iz proksimalnega dela distalno proti konici je parabolična-brez prehodov. Žica nudi močno oporo 14.3g. </t>
  </si>
  <si>
    <t>Vodilna žica iz Durasteel ojačanega jekla II.</t>
  </si>
  <si>
    <t xml:space="preserve">190 in 300 cm, debeline 0.014« , s core-to-tip atravmatsko konico trdote 0.8 - 1.0g, ravno ali v J obliki, 3cm radiopačno. V celoti oblečena v polymer za zmanjšanje trenja ter prekrita s hydrocoat hidrofilnim premazom za lažje uvajanje.  Zožitev jedra iz proksimalnega dela distalno proti konici je parabolična-brez prehodov. Žica nudi oporo 3.2 – 5g. </t>
  </si>
  <si>
    <t>Vodilna žica iz 304V nerjavečega jekla</t>
  </si>
  <si>
    <t>304V nerjaveče jeklo core-to-tip,  ravna in  J oblike, debeline 0.014' in dolžine 190cm in 300 cm.  Konica je atravmatska, trdote 1.0g,  3cm radiopačna, s platinastimi coili. Žica nudi izrazito močno oporo ≥ 60g v proksimalnem delu. Prekrita je z microglide hidrofobno prevleko za zmanjšanje trenja.</t>
  </si>
  <si>
    <t>Vodilna žica III., iz nerjavečega jekla</t>
  </si>
  <si>
    <t xml:space="preserve">dolžina 190cm in 300 cm, premera 0.014« iz nerjavečega jekla,  s core-to-tip ravno atravmatsko konico trdote 0.9g, ki se lahko oblikuje in je 3cm radiopačna. Žica je prekrita z microglide materialom za zmanjšanje trenja. Žica nudi zelo močno oporo 22.6g. </t>
  </si>
  <si>
    <t>PTCA vodilna žica, zelo gibljiva</t>
  </si>
  <si>
    <t xml:space="preserve">premer 0,014 inča, zelo gibljive, dolžina 190 cm in 300 cm, atravmatska konica, trdota vrha 0,5g, ravna ali J obliki.  Hidrofilni premaz od distalnega dela v dolžini 20 cm z zmanjšanim hidrofilnim premazom 1 cm  distalno , radiološko  vidljiv distalni vrh 4 cm z ˝Inner coil Technology˝  kar omogoča enostavno oblikovanje žice, obstojnost oblike ter superiorno operativnost pri Side Branch posegih. </t>
  </si>
  <si>
    <t>9.</t>
  </si>
  <si>
    <t>podsklop: Koronarni dilatacijski balonski katetri</t>
  </si>
  <si>
    <t>Koronarni dilatacijski balonski katetri</t>
  </si>
  <si>
    <t>Semikompliantni koronarni dilatacijski balonski katetri</t>
  </si>
  <si>
    <t xml:space="preserve">Koronarni predilatacijski balon, semikomplianten za dilatacijo vseh vrst stenoz, vhodni profil največ 0,017”, hidrofilni premaz na katetru. Balonski kateter mora zagotavljati dolžine vsaj od 6-30mm in premere vsaj  od 1,2-do vsaj 4 mm, eden radiopačni marker na balonu pod 2 mm, dva markerja na obeh koncih balona s premerom nad 2 mm, crossing profil 0,021- 0,026 inch,  RBP  12-20 ATM.
</t>
  </si>
  <si>
    <t>Opcijsko naročnik dopušča tudi Koronarni predilatacijski balon, semikomplianten za dilatacijo vseh vrst stenoz, vhodni profil 0,017, ter z hidrofilnim premazom na katetru. Dolžine od 5-30mm in premere vsaj  od 1,0 do 4 mm, z enim radiopačnim markerjem na balonu pod 2 mm, in dva markerja na obeh koncih balona s premerom nad 2 mm, z crossing profil 0,021- 0,026 inch, ter RBP 14 ATM.</t>
  </si>
  <si>
    <t>Semikomplianten nizkoprofilni predilatacijski koronarni balonski kateter za kompleksnejše lezije</t>
  </si>
  <si>
    <t>Koronarni predilatacijski balonski kateter, semikomplianten, izrazito nizkega profila, vhodni profil  največ 0,016’’, fleksibilna konica, premeri vsaj 1,25 – 3,0mm, dolžine vsaj 10-20mm, RBP 12-20 ATM, hidrofilni premaz na katetru, monorail sistem, eden (za balone pod 2 mm premera) in dva radiopačna markerja na obeh koncih balona za premera nad vsaj 2 mm, možnost simultane uporabe dveh balonskih katetrov v 6Fr vodilnem katetru (monorail sistem).</t>
  </si>
  <si>
    <t>Lahko tudi: koronarni predilatacijski balonski kateter, semikomplianten, izrazito nizkega profila, vhodni profil 0,016 pri premerih do vključno 2.0mm in 0,017 pri premerih nad 2.0mm. Nizek prečni profil, za uspešno precenje stenoz, fleksibilna konica, premeri 1,1 3,0mm, dolžine vsaj 10-20mm, RBP 12-20 ATM, hidrofilni premaz na katetru, monorail sistem, eden (za balone pod 2 mm premera) in dva radiopačna markerja na obeh koncih balona za premera nad vsaj 2 mm, možnost simultane uporabe dveh balonskih katetrov v 6Fr vodilnem katetru (monorail sistem) 
ali tudi:
semikompliantni koronarni dilatacijski baloni kateter, vhodni profil 0,017«,optileap material balona, izrazito nizkega profila, hidrofilni premaz, premer 1,2-4 mm, dolžina 8-30mm, RBP 12-18 ATM, monorail in OTW sistem, možnost simulatne uporabe dveh kateterov</t>
  </si>
  <si>
    <t>Semikomplianten nizkoprofilni predilatacijski koronarni balonski kateter za kompleksnejše lezije na OTW sistemu</t>
  </si>
  <si>
    <t>Koronarni predilatacijski balonski kateter, semikomplianten, vhodni profil  največ 0,017’’, premeri vsaj med 1,25 – 2,5 mm, dolžine vsaj med 10-20mm, RBP 12-20 ATM, hidrofilni premaz na katetru, eden (za balone pod 2 mm premera) in dva radiopačna markerja na obeh koncih balona s premerom nad 2 mm, OTW sistem.</t>
  </si>
  <si>
    <t xml:space="preserve">Opcijsko naročnik dopušča tudi semikompliantni koronarni dilatacijski balonski kateter, na OTW sistemu, vhodni profil 0,017«,pebax material balona, integrirani tungsten gibljivi markerji, hidrofilni premaz, premer 1,2-5 mm, dolžina 6-30mm, RBP 14 ATM.  </t>
  </si>
  <si>
    <t>Semikomplianten podaljšan balonski kateter za velike žile in aortokoronarne obvode</t>
  </si>
  <si>
    <t>Balonski kateter mora zagotavljati premere od 4,0 - 6,0mm in imeti uporabno dolžino  vsaj 145 cm, eden (za balone pod 2 mm premera) in dva radiopačna markerja na obeh koncih balona (s  premerom nad 2 mm), RBP  12-14 atm in dolžine vsaj 10-20 mm.</t>
  </si>
  <si>
    <t>Nekomplianten koronarni postdilatacijski balonski kateter</t>
  </si>
  <si>
    <t xml:space="preserve">nekomplianten, vhodni profil največ 0,017, premer 2-5 mm, dolžina vsaj od 6-27mm,  dva radiopačna markerja na obeh koncih balona s premerom nad 2 mm, možnost simultane uporabe dveh balonov v 6FR vodilnem katetru. RBP 20-24 ATM.  </t>
  </si>
  <si>
    <t>Opcijsko naročnik dopušča tudi  enakovreden nekomplianten koronarni dilatacijski balonski kateter premerov od 1.5 do 4.5 mm in dolžin 8 do 30 mm, RBP 20-22 atm, ki je za izboljšano mazljivost in manjši upor ter prehajanje balona skozi lezijo prevlečenim s hidrofilnim premazom, sicer pa balonski kateter ustreza vsem ostalim strokovnim zahtevam.
 Opcijsko naročnik dopušča tudi ustrezen nekompliantni koronarni balonski kateter z vhodnim profilom 0,017, premer 2-5 mm, dolžina od 6-30mm z dvema radiopačnima markerjema na obeh koncih balona s premerom nad 2 mm,v RX izvedbi, ter RBP 20-24 ATM.</t>
  </si>
  <si>
    <t>Balonski kateter namenjen fiksaciji žice v vodilnem katetru</t>
  </si>
  <si>
    <t>Nominalni tlak 8 atm, RBP 12 atm. Premer balona 2.5 mm, dolžina 15 mm. Kompatibilen s 6F vodilnim katetrom dolžin 90 in 100 cm.</t>
  </si>
  <si>
    <t>10.</t>
  </si>
  <si>
    <t>podsklop: Trombaspiracijski kateter</t>
  </si>
  <si>
    <t>Trombaspiracijski kateter</t>
  </si>
  <si>
    <t xml:space="preserve">Trombaspiracijski kateter </t>
  </si>
  <si>
    <t xml:space="preserve">Kateter za ročno aspiracijo trombotičnih mas, kompatibilen s 6 Fr in 7 Fr vodilnim katetrom in vodilno žico 0,014''. Kateter je prednaložen s stiletom, shaft odporen na upogibanje. Hidrofilna prevleka. Poleg aspiracijskega katetra so v pakiranju tudi brizga, podaljšek, petelinček in filter mrežica. </t>
  </si>
  <si>
    <t>11.</t>
  </si>
  <si>
    <t>podsklop: Mikrokatetri</t>
  </si>
  <si>
    <t>Mikrokatetri</t>
  </si>
  <si>
    <t>Mikrokateter za PTCA, primeren tudi za mikrokanale in tortuozne žile</t>
  </si>
  <si>
    <t>kompatibilen z žico 0,014''. Mikrokateter ima nizek profil, crossing profil 1,9 Fr, fleksibilno konico, zoženo na 0,48 mm (0,019''), ojačano s tungstenom, hidrofilno prevleko v dolžini najmanj 70 cm in lumen prekrit s PTFE. Shaft je ojačan in odporen na prepogibanje ter distalno zožen (zunanji premer shafta je proksimalno 2,6 Fr, distalno 1,9 Fr. Notranji premer konice 0.016'' in shafta 0.022˝. Dolžine 135 cm in 150 cm.</t>
  </si>
  <si>
    <t>Naročnik opcijsko dopušča tudi Mikrokateter za PTCA, primeren tudi za mikrokanale in tortuozne žile in je kompatibilen z žico 0,014'' in ima nižji profil, crossing profil 1,8Fr, fleksibilno konico, ojačano s tungstenom, hidrofilno prevleko v dolžini 40 cm in lumen prekrit s PTFE. Shaft je ojačan z pleteno jekleno konstrukcijo in odporen na prepogibanje. Zunanji premer shafta je nižji od  zahtevanega - proksimalno 2,5 Fr, distalno 1,8 Fr. Notranji premer konice 0.017'' in shafta 0.021, kar ponuja postopen prehod že iz 2,5F na 1,8F. Dolžine 135 cm in 150 cm.</t>
  </si>
  <si>
    <t xml:space="preserve">Mikrokateter dvolumenski  </t>
  </si>
  <si>
    <t xml:space="preserve">Hidrofilna prevleka. Efektivna uporabna dolžina  135, 140 ali 145 cm. Ima 2 lumna za žico 0,014” za izvajanje kompleksih posegov in dostopa do stranske veje (1x OTW in 1x RX). </t>
  </si>
  <si>
    <t xml:space="preserve">Mikrokateter za dobro podporo žici </t>
  </si>
  <si>
    <t xml:space="preserve">pri anterogradnih in retrogradnih koronarnih CTO posegih in močno kalciniranih lezijah, za napredovanje z rotacijo preko koronarne žice 0,014, konična zlata konica z navojem čisto do vrha katetra  1,6F , distalni shaft s,9F in 2cm nylonskim navojem, dolžine 135 in 150 cm cm. </t>
  </si>
  <si>
    <t>Lahko tudi v izvedbi: pri anterogradnih in retrogradnih koronarnih CTO posegih in močno kalciniranih lezijah, za napredovanje z rotacijo preko koronarne žice 0,014, konična tungsten konica 1,5F, dolžine 135 in 150 cm 
Opcijsko naročnik dopušča tudi ikrokateter za dobro podporo žici pri anterogradnih in retrogradnih koronarnih CTO posegih in močno kalciniranih lezijah, za napredovanje z rotacijo preko koronarne žice 0,014, konična tungsten konica 1,5F, dolžine 135 in 155 cm.</t>
  </si>
  <si>
    <t xml:space="preserve">Kateter podporni  </t>
  </si>
  <si>
    <t>kateter mora zagotavljati dobro dodatno  podporo in izboljša dostop do stenoz zaradi dobre deliverabilnosti; deliverabilnost zagotavlja fleksibilen polimer v srednjem delu katetra,
ima mehko, fleksibilno atravmatsko konico, z markerjem na konici in distalni del konice, vsaj 5 mm, je prekrit s mehkim  polimerjem, distalni del katetra, zadnjih 25 cm mora biti ojačan s coili, imeti mora hidrofilno prevleko vsaj zadnjih 20 cm pred konico, dolžina katetra 150 cm
potisna žica se oži proti distalnemu koncu katetra in zagotavlja dober potisk,  notranji premer 0,056 inče</t>
  </si>
  <si>
    <t>12.</t>
  </si>
  <si>
    <t>podsklop: Žilna zapirala</t>
  </si>
  <si>
    <t>Žilna zapirala</t>
  </si>
  <si>
    <t>Perkutano femoralno žilno zapiralo 6F</t>
  </si>
  <si>
    <t>Sistem za zaprtje femoralne arterije velikosti 6F. Sistem mora vsebovati uvajalo, samorazgradljivo sidro in šiv,  za v notranjost arterije in kolagen za kanal ob arteriji.</t>
  </si>
  <si>
    <t xml:space="preserve"> Set za perkutano zaporo po punkciji femoralne arterije 8 F </t>
  </si>
  <si>
    <t>Sistem za zaprtje femoralne arterije velikosti 8F. Sistem mora vsebovati uvajalo, samorazgradljivo sidro in šiv,  za v notranjost arterije in kolagen za kanal ob arteriji.</t>
  </si>
  <si>
    <t>Perkutno femoralno žilno zapiralo -šivalno.</t>
  </si>
  <si>
    <t>Zunajžilno zapiralo iz nitinola za zapiranje vbodnega mesta po intervencijskem posegu. 
Za zapiranje 5 in 6 F vbodnega mesta.</t>
  </si>
  <si>
    <t>zasnovan tako, da zapre adventicijo in medijo, 
v arteriji pa ne pušča ničesar.
Brez motenj pretoka ali hitrosti toka krvi.</t>
  </si>
  <si>
    <t>13.</t>
  </si>
  <si>
    <t xml:space="preserve">podsklop: Sistem za hemostazo po radialni punkciji </t>
  </si>
  <si>
    <t xml:space="preserve">Sistem za hemostazo po radialni punkciji </t>
  </si>
  <si>
    <t>Sistem za hemostazo po radialni punkciji standardna velikost-  dolžina 24 cm</t>
  </si>
  <si>
    <t>set za kompresijsko hemostazo po punkciji radialne arterije, ki je prozorne strukture, kar omogoči vizualni nadzor in selektivno kompresijo na vbodnem mestu  radialne arterije.  Omogočiti mora jasno vidljivost vbodnega mesta,  omogočati mora natančno regulacijo pritiska na vbodno mesto in dobro prilagajanje, enostavno rokovanje, set mora imeti marker za nastavitev na vbodno mesto, nastavitev pritiska mora biti  natančno nastavljiva v skladu z Barbeau testom, sistem mora stabilno prilegati na podlaht, imeti mora dvojni balon za boljšo porazdelitev pritiska in prilagajanje na podlaht</t>
  </si>
  <si>
    <t xml:space="preserve">Ponudnik lahko ponudi en izdelek pod obema zap.št., če ustreza obema razpisanima velikostima in izpolnjuje vse ostale naročnikove zahteve. </t>
  </si>
  <si>
    <t xml:space="preserve">Sistem za hemostazo po radialni punkciji večja velikost -  dolžina 29 cm </t>
  </si>
  <si>
    <t>set za kompresijsko hemostazo po punkciji radialne arterije, ki je prozorne strukture, kar omogoči vizualni nadzor in selektivno kompresijo na vbodnem mestu  radialne arterije.  Omogočiti mora jasno vidljivost vbodnega mesta,  omogočati mora natančno regulacijo pritiska na vbodno mesto in dobro prilagajanje, enostavno rokovanje, set mora imeti marker za nastavitev na vbodno mesto, nastavitev pritiska mora biti  natančno nastavljiva v skladu z Barbeau testom, sistem mora stabilno prilegati na podlaht.</t>
  </si>
  <si>
    <t>14.</t>
  </si>
  <si>
    <t>podsklop: Angiografski set za radialno femoralni pristop</t>
  </si>
  <si>
    <t>Angiografski set za radialno femoralni pristop</t>
  </si>
  <si>
    <t>Sestava seta: 
1.	Plašč OP XL s krpico  za brisanje  2 kosa; 
2.	Zaščitna prevleka za rtg.cev , transparentna, z elastiko,dimenzije: 47x52 cm (lahko tudi 50x50cm)  (medium)1 kos; 
3.	Zaščitna prevleka za  zaščitni zaslon transparentna, z elastiko, dimenzije: 76 x 91 cm (lahko tudi 80x100cm) 1 kos
4.	Angiografska radialnofemoralna rjuha  240 cm x 345 cm, močno vpojna osrednjim delom, 160x130 cm (+⁄-10 cm), s štirimi adhezivnimi odprtinami (2 ovalnima radialnima in 2 okroglima femoralnima, s folijo, ki je transparentna in robno obkroža odprtino   1 kos;
5.	Zloženci iz gaze, 12 plastni, 10cm x 10cm   20 kosov 
6.	Tamponi št. 6 (premer 7-7,5 cm)  10 kosov;
7.	Posodica z blazinico za igle  1 kos;
8.	Prozorna brizga z navojem 30ml  1 kos; 
9.	Prozorna brizga z navojem 10ml  3 kose; 
10.	Prozorna brizga z navojem 5ml  2 kos;
11.	Prozorna brizga z navojem 3ml 1 kos;
12.	Igla 18G-50mm  1 kos;
13.	Igla 22 G, 50-60 mm  1 kos
14.	Posodica  250ml  2 kosa;
15.	Posodica  500ml  2 kosa;
16.	Kompresa 100cmx100cm  1 kos; z lepilnim robom
17.	Gobica z ročajem za čiščenje  3 kos;                                 
18.	Pokrivalo za OP mizo 140 cm x 175 cm  1 kos;
19.	Žica  diagnostična  0,035 inch s J konica 3 mm dolžina 200 – 220 cm
 20.	Igla 26G, 0,45x16 mm1 kos  (lahko tudi dolžine 13 mm)</t>
  </si>
  <si>
    <t xml:space="preserve">3 opcijsko naročnik dopušča DA, lahko ponudite rjuho z dim. 240x375, z vpojnim delom 150x140 cm z os štirimi adhezivnimi odprtinami (2 ovalnima radialnima in 2 okroglima femoralnima, s folijo, ki je transparentna in robno obkroža odprtino). 
12. opcijsko naročnik dopušča tudi iglo, ki je krajša od zahtevane za do vklj.10 mm.
</t>
  </si>
  <si>
    <t>15.</t>
  </si>
  <si>
    <t>podsklop: IVUS katetri in žice za hemodinamske meritve FFR in IFR</t>
  </si>
  <si>
    <t>IVUS katetri in žice za hemodinamske meritve FFR in IFR</t>
  </si>
  <si>
    <t xml:space="preserve">  Kateter za intravaskularne uzltrazvočne preiskave 20Mhz </t>
  </si>
  <si>
    <t xml:space="preserve">s 64 UZ diodami za VH in kromatografijo. Dolžina katetra 150cm s 24cm dolgim Rx segmentom in tremi radiopačnimi markerji za uporabo na sistemu koriščenem v kateterskem laboratoriju naročnika (Vulcano Philips). </t>
  </si>
  <si>
    <t>  Kateter za intravaskularne ultrazvočne preiskave 45Mhz</t>
  </si>
  <si>
    <t>z rotirajočo diodo. Uporabna dožina katetra 130cm, za uporabo na sistemu koriščenem v kateterskem laboratoriju naročnika (Volcano-Philips).</t>
  </si>
  <si>
    <t>Koronarne žice 0,014”za intrakoronarne funkcionalne meritve z in brez hiperemije, dolžina 185 cm, z ravnim in J vrhom.</t>
  </si>
  <si>
    <t xml:space="preserve">Prekrita mora biti z dolgotrajnim hidrofobnim premazom.
Žica mora omogočati meritve FFR in iFR in mora biti kompatibilna z aparatom naročnika Vulcano Philips. </t>
  </si>
  <si>
    <t>16.</t>
  </si>
  <si>
    <t>podsklop: Potrošni material za injektor</t>
  </si>
  <si>
    <t>Potrošni material za injektor</t>
  </si>
  <si>
    <t>ANGIO-SYRINGE KIT ZA INJEKTOR ACIST A10</t>
  </si>
  <si>
    <t>sistem za Acist brizgalko za interventne posege, KRD.Mora biti skladen s sistemom za vbrizgavanje kontrasta, ki ga naročnik uporablja v svojem katetrskem laboratoriju, ACIST Cvi.</t>
  </si>
  <si>
    <t>SISTEM CEVI- MANIFOLD KIT ZA INJEKTOR ACIST  A10</t>
  </si>
  <si>
    <t>Angio-Touchtable kit za injektor ACIST A10</t>
  </si>
  <si>
    <t>17.</t>
  </si>
  <si>
    <t xml:space="preserve">podsklop: Žilna uvajala za transfemoralni pristop daljša </t>
  </si>
  <si>
    <t xml:space="preserve">Žilna uvajala za transfemoralni pristop daljša </t>
  </si>
  <si>
    <t>Žilno uvajalo za transfemoralni pristop  5 F daljše</t>
  </si>
  <si>
    <t xml:space="preserve">Dolžina 30 -45 cm. Silikonska hemostatska valvula  </t>
  </si>
  <si>
    <t>Brez Žice.</t>
  </si>
  <si>
    <t>Žilno uvajalo za transfemoralni pristop  6 F daljše</t>
  </si>
  <si>
    <t>Dolžina 30 -45 cm. Silikonska hemostatska valvula.</t>
  </si>
  <si>
    <t>Žilno uvajalo za transfemoralni pristop  7 F daljše</t>
  </si>
  <si>
    <t>18.</t>
  </si>
  <si>
    <t>podsklop: Balonski katetri in žice za BAV (balonska dilatacija aortne zaklopke)</t>
  </si>
  <si>
    <t>Balonski katetri in žice za BAV (balonska dilatacija aortne zaklopke)</t>
  </si>
  <si>
    <t xml:space="preserve">Balonski kateter za dialtacijo aortne zaklopke </t>
  </si>
  <si>
    <t>dolžine od 40.0 do 70.0 mm premera  na OTW sistem, dolžine od 18.0 do 23.0 mm</t>
  </si>
  <si>
    <t xml:space="preserve">Žica diagnostična trda Amplatz 0,035˝ </t>
  </si>
  <si>
    <t>z J konico 180 cm, za balonsko dilatacijo aortne zaklopke (BAV).</t>
  </si>
  <si>
    <t>Žica diagnostična trda Amplatz 0,035˝ z</t>
  </si>
  <si>
    <t xml:space="preserve"> J konico 260 cm, za balonsko dilatacijo aortne zaklopke (BAV).</t>
  </si>
  <si>
    <t>Opcijsko naročnik dopušča tudi žico z J konico,dolžine 270 cm</t>
  </si>
  <si>
    <t>19.</t>
  </si>
  <si>
    <t>podsklop: Testni lističi za prenosni aparat za merjenje koagulacije Hemochron</t>
  </si>
  <si>
    <t>Testni lističi za prenosni aparat za merjenje koagulacije Hemochron</t>
  </si>
  <si>
    <t>testni lističi ali kivete, kompatibilni z aparatom  Hemochron</t>
  </si>
  <si>
    <t>za mejenje  aktivnega časa koagulacije (ACT ali enakovredno)</t>
  </si>
  <si>
    <t>20.</t>
  </si>
  <si>
    <t>podsklop: Žilna uvajala za transfemoralni pristop daljša,  iz polimera ojačanega s kovinsko žico</t>
  </si>
  <si>
    <t>Žilna uvajala za transfemoralni pristop daljša,  iz polimera ojačanega s kovinsko žico</t>
  </si>
  <si>
    <t>Žilno uvajalo za transfemoralni pristop  4 F daljše</t>
  </si>
  <si>
    <t xml:space="preserve">Dolžina 45 cm. Iz polimera ojačanega s kovinsko žico z gladko atraumatsko konico, ki ima na samem vrhu radiopačni marker in je distalno prevlečen z hidrohobno prevleko. Z možnostjo odstranjevanja hemostatske valvule.  Interni lumen uvajala prekrit s PTFE, kompatibilni z vodilno  žico 0,035''. </t>
  </si>
  <si>
    <t xml:space="preserve">Dolžina 45 cm. Dolžina 45 cm. Iz polimera ojačanega s kovinsko žico z gladko atraumatsko konico, ki ima na samem vrhu radiopačni marker in je distalno prevlečen z hidrohobno prevleko. Z možnostjo odstranjevanja hemostatske valvule.  Interni lumen uvajala prekrit s PTFE, kompatibilni z vodilno  žico 0,035''. </t>
  </si>
  <si>
    <t>Žilno uvajalo za transfemoralni pristop   7 F daljše</t>
  </si>
  <si>
    <t>IV.</t>
  </si>
  <si>
    <t>BALONSKI KATETRI, ŽILNE OPORNICE, ENDOPROTEZE IN SISTEM ZA PONOVNO VSTOPANJE ŽICE</t>
  </si>
  <si>
    <t>podsklop: Balonski kateter OTW, nekompliantni, nizkoprofilni, za dilatacijo lezij</t>
  </si>
  <si>
    <t>Balonski kateter OTW, nekompliantni, nizkoprofilni, za dilatacijo lezij</t>
  </si>
  <si>
    <t>Balonski kateter OTW nekomplianten, nizkoprofilen</t>
  </si>
  <si>
    <t xml:space="preserve">Skladen z vodilno žico 0.035" in 5F-7F uvajalom. </t>
  </si>
  <si>
    <t xml:space="preserve">V izvedbah:  premeri balonov od 3 do 15mm  (lahko tudi manj, a vsaj 3 do 12mm), dolžine od 20 do 250mm, kateter z dvojnim lumnom v dolžine 75-90cm in dolžine 130-150cm. RBP 7-28atm  (lahko tudi manj, a vsaj 9-21 atm), glede na velikost balona. S hidrofobno prevleko na balonu in zunanjim ter notranjim lumnom katetra. 
</t>
  </si>
  <si>
    <t xml:space="preserve">Z dobro drsnostjo in torkabilnostjo, kateter se ne sme nekontrolirano zvijati.
</t>
  </si>
  <si>
    <t xml:space="preserve">podsklop: Balonski kateter OTW nizkoprofilni, z mehko konico </t>
  </si>
  <si>
    <t xml:space="preserve">Balonski kateter OTW nizkoprofilni, z mehko konico </t>
  </si>
  <si>
    <t xml:space="preserve"> Balonski kateter OTW, za vodilno žico 0.018˝, za uvajalo 4F-6F (lahko 4F-5F), katetrski sistem dolžine 75-100 cm</t>
  </si>
  <si>
    <t>balon s hidrofobnim premazom , RBP 10- 16 atm (lahko tudi 12-16atm ali 11-16 atm), mehka konica nizkega profila, dovodni sistem dolžine 75-100 cm, balon premera 2-7 mm (lahko 2-6mm), dolžine 2-28 cm (lahko 2-20cm), dva radiopačna markerja.</t>
  </si>
  <si>
    <t>Z dobro drsnostjo in torkabilnostjo, kateter se ne sme nekontrolirano zvijati.</t>
  </si>
  <si>
    <t xml:space="preserve">Lahko tudi balonski kateter s hidrofilnim premazom, RBP 16atm, ki izpolnjuje ostale zahteve ali
balonski kateter OTW, s hidrofilnim premazom, RBP 10-14 atm, premer balona 3-10mm, ki ustreza vsem ostalim tehničnim zahtevam
</t>
  </si>
  <si>
    <t xml:space="preserve"> Balonski kateter OTW, za vodilno žico 0.018˝,  za uvajalo 4F-6F(lahko 4F-5F), katetrski sistem dolžine 130-150cm</t>
  </si>
  <si>
    <t>balon s hidrofobnim premazom , RBP 10- 16 atm (lahko tudi 11-16 atm), mehka konica nizkega profila, dovodni sistem dolžine  130-150 cm, balon premera 2-7 mm (lahko 2-6mm), dolžine 2-28 cm (lahko 2-20cm), dva radiopačna markerja.</t>
  </si>
  <si>
    <t>Lahko tudi balonski kateter s hidrofilnim premazom, RBP 16atm, ki izpolnjuje ostale zahteve 
ali 
balonski kateter OTW, s hidrofilnim premazom, RBP 12-14 atm, ki ustreza vsem ostalim tehničnim zahtevam</t>
  </si>
  <si>
    <t>podsklop: Balonski kateter OTW, kontrolirano kompliantni</t>
  </si>
  <si>
    <t>Balonski kateter OTW, kontrolirano kompliantni</t>
  </si>
  <si>
    <t>Balonski kateter OTW ,kontrolirano-komplianten, 0.035", dolžine 75-90 cm</t>
  </si>
  <si>
    <t>Iz semi kristalnega Co-Polimerja za žico 0,035”, za 5 in 6 F, prevlečen s hidrofobno prevleko (lahko tudi s hidrofilno prevleko), premeri balonov od 3 do 10 mm in dolžine od 40 do 200 mm, RBP 20 atm (lahko 10-21atm).</t>
  </si>
  <si>
    <t>Lahko tudi: ustrezen balonski kateter semikomplianten, balon narejen iz materiala Nylon/Pebax, RBP 13 do 16 atm
Opcijsko naročnik dopušča tudi enakovreden OTW balonski kateter, ki ima za lažje prehajanje katetra skozi lezijo namesto s hidrofobno prevleko prevlečen balon s silikonsko prevleko prevlečenih distalnih 30 cm katetra za lažje prehajanje skozi lezijo, zagotavlja še širši interval RBP kot zahtevano (12-18 atm), ustreza pa vsem ostalim strokovnim zahtevam.</t>
  </si>
  <si>
    <t>Balonski kateter OTW ,kontrolirano-komplianten, 0.035", dolžine130  cm</t>
  </si>
  <si>
    <t>Lahko tudi: ustrezen balonski kateter semikomplianten, balon narejen iz materiala Nylon/Pebax, RBP 13 do 16 atm, dolžine 140 cm
Opcijsko naročnik dopušča tudi OTW  balonski, dolžine 135cm.</t>
  </si>
  <si>
    <t>Balonski kateter OTW, kontrolirano-komplianten,  0.018˝, dolžine 90cm</t>
  </si>
  <si>
    <t>3,8F PTA balon kateter iz semi kristalnega Co-Polimerja za žico 0,018” prevlečen s hidrofobno prevleko, premeri balonov od 2 do 7 mm in dolžine od 20 do 200 mm, RBP vsaj 14 atm.</t>
  </si>
  <si>
    <t>Lahko tudi: balonski kateter semikomplianten, za uvajalo 4F, balon narejen iz materiala Nylon, brez prevleke, dolžine balona 20 do 220 mm, RBP 11 do 18 atm ali tudi: ustrezen balonski kateter semikomplianten, za uvajalo 4F in 5F, balon narejen iz materiala Nylon/Pebax, prevlečen s hidrofilno prevleko, dolžine 100 cm
Opcijsko naročnik dopušča tudi enakovreden OTW balonski kateter iz nylona prevlečenega s hidrofilno prevleko na 3.9 / 4.7 F katetru dolžine 90 cm pri čemur ustreza vsem ostalim strokovnim zahtevam.</t>
  </si>
  <si>
    <t>Balonski kateter OTW, kontrolirano-komplianten,  0.018˝, dolžine 150 cm</t>
  </si>
  <si>
    <t>Lahko tudi: balonski kateter semikomplianten, za uvajalo 4F, balon narejen iz materiala Nylon, brez prevleke, dolžine balona 20 do 220 mm, RBP 11 do 18 atm, dolžine 135 in 150 cm ali tudi ustrezen balonski kateter semikomplianten, za uvajalo 4F in 5F, balon narejen iz materiala Nylon/Pebax, prevlečen s hidrofilno prevleko, dolžine 140 in 150 cm
Opcijsko naročnik dopušča tudi enakovreden OTW balonski kateter iz nylona prevlečenega s hidrofilno prevleko na 3.9 / 4.7 F katetru dolžine 150 cm pri čemur ustreza vsem ostalim strokovnim zahtevam.</t>
  </si>
  <si>
    <t>podsklop: Žilna opornica, samoraztezna iz nitinola</t>
  </si>
  <si>
    <t>Žilna opornica, samoraztezna iz nitinola</t>
  </si>
  <si>
    <t>Samoraztezna žilna opornica OTW iz nitinola, kompatibilna z žico 0.018'', za uvajalo 4F, dolžina sistema 85-90 cm</t>
  </si>
  <si>
    <t xml:space="preserve">Opornica iz nitinola.  Enoročni sistem sproščanja. V izvedbah: premera od 4 do 7 mm. Dolžine stenta od 20 do 170mm (lahko tudi od 30 do130 mm). Vsaj 3 markerji na vsaki strani. </t>
  </si>
  <si>
    <t xml:space="preserve">Učinkovitost mora biti podprta z vsaj 1 klinično študijo. Zahtevano: primarna prehodnost več kot 80% po 12 mesecih in FTRL več kot 80% po 24 mes  (izjemoma tudi brez klinične študije, vendar ob pogoju, da se v bolnišnicah EU in RS uporablja že vsaj 10 let) </t>
  </si>
  <si>
    <t xml:space="preserve">Žilna opornica mora biti fleksibilna, odporna na kinkanje. Sistem mora imeti dobro torkabilnost, kateter se ne sme nekontrolirano zvijati.
</t>
  </si>
  <si>
    <t>Samoraztezna žilna opornica OTW iz nitinola kompatibilna z žico 0.018'', za uvajalo 4F, dolžina sistema 135 cm</t>
  </si>
  <si>
    <t xml:space="preserve">Opornica iz nitinola .  Enoročni sistem sproščanja. V izvedbah: premera od 4 do 7 mm. Dolžine stenta od 20 do 170 mm (lahko tudi od 30 do 200mm). Vsaj 3 markerji na vsaki strani. </t>
  </si>
  <si>
    <t xml:space="preserve">Učinkovitost mora biti podprta z vsaj 1 klinično študijo. Zahtevano: primarna prehodnost več kot 80% po 12 mesecih in FTRL več kot 80% po 24 mes (izjemoma tudi brez klinične študije, vendar ob pogoju, da se v bolnišnicah EU in RS uporablja že vsaj 10 let) </t>
  </si>
  <si>
    <t>Samoraztezna žilna opornica iz nitinola, prekrita z amorfnim silicij-karbidom. Triosni sistem na 4.F, OTW sistem za bolj natančno postavljanje stenta,dolžine od 90 do 135cm na žici 0,018''.</t>
  </si>
  <si>
    <t xml:space="preserve">Debelina stratov stenta max-150 µm in Premera od 4 do 7 mm, dolžine od 20-200 mm. </t>
  </si>
  <si>
    <t xml:space="preserve">Učinkovitost  proizvoda mora biti podprta z vsaj petimi kliničnimi študijami. </t>
  </si>
  <si>
    <t>Žilna opornica mora biti fleksibilna, odporna na kinkanje. Sistem mora imeti dobro torkabilnost, kateter se ne sme nekontrolirano zvijati.</t>
  </si>
  <si>
    <t>podsklop: Samoraztezna žilna opornica iz nitinola, prekrita z amorfnim silicij-karbidom</t>
  </si>
  <si>
    <t>Samoraztezna žilna opornica iz nitinola, prekrita z amorfnim silicij-karbidom</t>
  </si>
  <si>
    <t>Triosni sistem na 4.F, OTW sistem za bolj natančno postavljanje stenta,dolžine od 90 do 135cm na žici 0,018''. Debelina stratov stenta max-150 µm in uspešnost proizvoda mora biti podprta z vsaj petimi kliničnimi študijami. Premera od 4 do 7 mm, dolžine od 20-200 mm.</t>
  </si>
  <si>
    <t>podsklop: Žilna opornica samosprožilna</t>
  </si>
  <si>
    <t>Žilna opornica samosprožilna</t>
  </si>
  <si>
    <t>Žilna opornica samosprožilna, iz nitinola, kompatibilna z žico 0.035'', za uvajalo 5 ali 6 F,  dolžina sistema 80-90 cm</t>
  </si>
  <si>
    <t xml:space="preserve">Sistem z enoročnim načinom sproščanja. Žilna opornica z vsaj dvema markerja na obeh straneh stenta (na vsakem koncu); v izvedbah premera žilne opornice: od 5 mm do 8 mm. Dolžine žilne opornice: od 20 mm do 150 mm (lahko 20-200mm). </t>
  </si>
  <si>
    <t>Sistem z enoročnim načinom sproščanja. Žilna opornica z vsaj dvema markerja na obeh straneh balona (na vsakem koncu); v izvedbah premera žilne opornice: od 5 mm do 8 mm. Dolžine žilne opornice: od 20 mm do 150mm  (lahko 20-200mm ali tudi 40-200mm). 
Lahko tudi v izvedbi: 
samosprožilno žilno opornico brez sistema z enoročnim načinom sproščanja, ki ustreza vsem ostalim tehničnim zahtevam</t>
  </si>
  <si>
    <t>Žilna opornica samosprožilna, iz nitinola, kompatibilna z žico 0.035'', za uvajalo 5 ali 6 F, dolžina sistema 120-135 cm</t>
  </si>
  <si>
    <t xml:space="preserve">Sistem z enoročnim načinom sproščanja. Žilna opornica z vsaj dvema markerja na obeh straneh stenta (na vsakem koncu); v izvedbah premera žilne opornice: od 5 mm do 8 mm. Dolžine žilne opornice: od 20 mm do 150 mm  (lahko 20-200mm). </t>
  </si>
  <si>
    <t>Sistem z enoročnim načinom sproščanja. Žilna opornica z vsaj dvema markerja na obeh straneh balona (na vsakem koncu); v izvedbah premera žilne opornice: od 5 mm do 8 mm. Dolžine žilne opornice: od 20 mm do150mm  (lahko 20-200mm). 
Lahko tudi v izvedbi: 
samosprožilno žilno opornico brez sistema z enoročnim načinom sproščanja, ki ustreza vsem ostalim tehničnim zahtevam</t>
  </si>
  <si>
    <t>podsklop: Žilna opornica iz nitinola</t>
  </si>
  <si>
    <t>Žilna opornica iz nitinola</t>
  </si>
  <si>
    <t>Žilna opornica samosprožilna iz nitinola, kompatibilna z žico 0.035'', za 6F uvajalo, premer 9mm, dolžine 60-80cm</t>
  </si>
  <si>
    <t xml:space="preserve">V izvedbah: premeri žilne opornice od 9 mm do 14 mm (lahko tudi 6-12mm), dolžine pa od 20 mm do 80 mm (lahko tudi od 30-180mm). </t>
  </si>
  <si>
    <t>Lahko tudi: žilna opornica dolžine opornice od 30 do 80 mm, ki ni fleksibilna, temveč ima dizajn zaprtih celic za maksimalno radialno silo in se lahko repozicionira</t>
  </si>
  <si>
    <t>podsklop: Žilna opornica - Pleteni samoraztezni nitinolski stent na OTW sistemu</t>
  </si>
  <si>
    <t>Žilna opornica - Pleteni samoraztezni nitinolski stent na OTW sistemu</t>
  </si>
  <si>
    <t>Pleteni samoraztezni nitinolski stent na OTW sistemu, za uvajanje po žici  0.018" in uvajalo 6F, dolžine sistema 80  cm</t>
  </si>
  <si>
    <t xml:space="preserve">Uvajalni kateter ima hidrofilni premaz, z markerji, prečni profil 2mm. Diametri stenta 4-7mm in dolžine stenta 20 – 200mm.  
</t>
  </si>
  <si>
    <t>Učinkovitost mora biti podprta z vsaj 1 klinično študijo in 1 registrom z navedbo rezultatov po 2 letih za vsaj 200 bolnikov. Zahtevano - rezultati študije morajo izkazovati: primarna prehodnost več kot 85% po 12 mesecih in več kot 85% FTLR po 24 mesecih.</t>
  </si>
  <si>
    <t>Pleteni samoraztezni nitinolski stent na OTW sistemu, za uvajanje po žici 0.018" in uvajalo  6F, dolžine sistema 120  cm</t>
  </si>
  <si>
    <t xml:space="preserve">Uvajalni kateter ima hidrofilni premaz, z markerji, prečni profil 2mm. Diametri stenta 4-7 mm in dolžine stenta 20 – 200mm.  
</t>
  </si>
  <si>
    <t>podsklop: Endoproteza na balonu, iz nerjavečega jekla, prekrita s PTFE</t>
  </si>
  <si>
    <t>Endoproteza na balonu, iz nerjavečega jekla, prekrita s PTFE</t>
  </si>
  <si>
    <t>Endoproteza na balonu, iz nerjavečega jekla, prekrita s PTFE, za vodilno žico 0.035", za uvajalo 6-8F, dolžine 38 mm, dovodni sistem 80 cm</t>
  </si>
  <si>
    <t>Žilna endoproteza prekrita s PTFE, nizkega profila, za premere 8, 9, 10 mm, sproščanje v enem samem koraku, možnost post-dilatacije, marker na obeh koncih balona.
Lahko tudi v izvedbi: endoproteza na balonu za uvajalo 6-7F, ki ustreza vsem ostalim tehničnim zahtevam.
Opcijsko naročnik dopušča tudi endoprotezo na balonu premera 8 mm, dolžine 37 mm ter premera 9 in 10 mm, dolžine 38 mm.</t>
  </si>
  <si>
    <t>Učinkovitost mora biti podprta z vsaj 1 klinično randomizirano multicentrično študijo, ki dokazuje učinkovitost stenta s primarno prehodnostjo večjo kot 85% po 24 mesecih.</t>
  </si>
  <si>
    <t xml:space="preserve">Endoproteza mora biti fleksibilna, odporna na kinkanje. Sistem mora imeti dobro torkabilnost, kateter se ne sme nekontrolirano zvijati.
</t>
  </si>
  <si>
    <t>Endoproteza na balonu, iz nerjavečega jekla, prekrita s PTFE,  za vodilno žico 0.035", za uvajalo 6-8F, dolžine 59 mm (lahko 58mm), dovodni sistem 80 cm</t>
  </si>
  <si>
    <t>Žilna endoproteza prekrita s PTFE, nizkega profila, za premere 8, 9, 10 mm, sproščanje v enem samem koraku, možnost post-dilatacije, marker na obeh koncih balona.
Lahko tudi v izvedbi: endoproteza na balonu za uvajalo 6-7F, ki ustreza vsem ostalim tehničnim zahtevam</t>
  </si>
  <si>
    <t xml:space="preserve">podsklop: Endoproteza z bioaktivno površino </t>
  </si>
  <si>
    <t xml:space="preserve">Endoproteza z bioaktivno površino </t>
  </si>
  <si>
    <t xml:space="preserve">Endoproteza z bioaktivno površino  nameščena na vodilnem katetru dolžine 75 -80 cm </t>
  </si>
  <si>
    <t>Endoproteza  iz PTFE, ojačana z nitinolom, z bioaktivno površino. V izvedbah: dimenzije premera endoproteze:  6, 8 mm, dolžina 5, 10, 15  cm (lahko tudi v dolžinah 4-10cm), kompatibilna z debelinami žic 0,014",  0,018" (lahko tudi za žico 0,035"). Z več markerji na vsaki strani proteze.</t>
  </si>
  <si>
    <t xml:space="preserve">Učinkovitost mora biti podprta z vsaj 1 klinično študijo. </t>
  </si>
  <si>
    <t xml:space="preserve">Endoproteza z bioaktivno površino nameščena na vodilnem katetru dolžine 120 cm </t>
  </si>
  <si>
    <t>Endoproteza  iz PTFE, ojačana z nitinolom, z bioaktivno površino. V izvedbah: dimenzije premera endoproteze:  6, 8 mm, dolžina 5, 10, 15  cm (lahko v dolžinah 4-10cm), kompatibilna z debelinami žic 0,014",  0,018" (lahko tudi za žico 0,035"). Z več markerji na vsaki strani proteze.</t>
  </si>
  <si>
    <t>V.</t>
  </si>
  <si>
    <t>ŽILNA UVAJALA, DILATATORJI IN DIAGNOSTIČNI VODILNI KATETRI</t>
  </si>
  <si>
    <t xml:space="preserve">podsklop: Žilna uvajala za transfemoralni pristop </t>
  </si>
  <si>
    <t xml:space="preserve">Žilna uvajala za transfemoralni pristop </t>
  </si>
  <si>
    <t>Žilni uvajalni set za transfemoralni pristop  standardne dolžine, 4F</t>
  </si>
  <si>
    <t>Standardna dolžina 10 -12 cm. Silikonska hemostatska valvula</t>
  </si>
  <si>
    <t>Z žico 45 cm, 0.035"</t>
  </si>
  <si>
    <t>Okvirna 2 letna količina</t>
  </si>
  <si>
    <t>Žilni uvajalni set  za transfemoralni pristop standardne dolžine, 5 F</t>
  </si>
  <si>
    <t xml:space="preserve">Žilni uvajalni set za transfemoralni pristop standardne dolžine,  6 F </t>
  </si>
  <si>
    <t xml:space="preserve">Standardna dolžina 10 -12 cm. Silikonska hemostatska valvula  </t>
  </si>
  <si>
    <t>Žilni uvajalni set  za transfemoralni pristop standardne dolžine,  7 F</t>
  </si>
  <si>
    <t>Žilni uvajalni set  za transfemoralni pristop standardne dolžine,  8 F</t>
  </si>
  <si>
    <t>podsklop: Žilna uvajala za transfemoralni pristop, z ojačano žično konstrukcijo in hidrofilnim premazom za tortuozne arterije</t>
  </si>
  <si>
    <t>Žilna uvajala za transfemoralni pristop, z ojačano žično konstrukcijo in hidrofilnim premazom za tortuozne arterije</t>
  </si>
  <si>
    <t xml:space="preserve">Žilni uvajalni set  za transfemoralni pristop, dolžine 45-65 cm, 5 F </t>
  </si>
  <si>
    <t>dolžine 45-65 cm, z ojačano žično konstrukcijo in hidrofilnim premazom</t>
  </si>
  <si>
    <t>Kompatibilen z žico  0.035" (lahko tudi kompatibilno z 0.018/0.038¨ žico, konfiguracija multipurpose in double renal)</t>
  </si>
  <si>
    <t xml:space="preserve">Žilni uvajalni set  za transfemoralni pristop  5 F     dolžine 60 cm, z ojačano žično konstrukcijo in hidrofilnim premazom, z odlično drsnostjo pri uvajanju in dobro torkabilnostjo.   Kompatibilen z žico  0.035"    </t>
  </si>
  <si>
    <t xml:space="preserve">Žilni uvajalni set  za transfemoralni pristop, dolžine 45-65 cm,  6 F </t>
  </si>
  <si>
    <t>Kompatibilen z žico  0.035"  (lahko tudi kompatibilno z 0.018/0.038¨ žico, konfiguracija multipurpose in double renal)</t>
  </si>
  <si>
    <t xml:space="preserve">Žilni uvajalni set  za transfemoralni pristop  6 F     dolžine 60 cm, z ojačano žično konstrukcijo in hidrofilnim premazom, z odlično drsnostjo pri uvajanju in dobro torkabilnostjo.      Kompatibilen z žico  0.035"    </t>
  </si>
  <si>
    <t>podsklop: Žilna uvajala za transfemoralni pristop, iz polimera ojačanega s kovinsko žico za arterije s tršo steno</t>
  </si>
  <si>
    <t>Žilna uvajala za transfemoralni pristop, iz polimera ojačanega s kovinsko žico za arterije s tršo steno</t>
  </si>
  <si>
    <t>Žilno uvajalo za transfemoralni pristop, dolžine 45 cm, 4 F</t>
  </si>
  <si>
    <t>Žilno uvajalo za transfemoralni pristop 4 F</t>
  </si>
  <si>
    <t>dolžine 45 cm, iz polimera ojačanega s kovinsko žico
Kompatibilen z žico  0.018/0.035"</t>
  </si>
  <si>
    <t xml:space="preserve">Žilno uvajalo, debeline 4 F, iz polimera ojačanega s kovinsko žico, prevlečen s hidrofobnim premazom (lahko s hidrofilnim premazom na distalnem delu) in z gladko atraumatsko konico, ki ima na samem vrhu radiopačni marker. Žilno uvajalo mora biti trše konstrukcije, da se ne zvija pri uvajanju. V paketu mora biti dilatator za prehod preko bifurkacije brez ovalizacije katetra. Interni lumen uvajala prekrit s PTFE. </t>
  </si>
  <si>
    <t>kpl</t>
  </si>
  <si>
    <t>Žilno uvajalo za transfemoralni pristop, dolžine 45 cm,  6 F</t>
  </si>
  <si>
    <t>Žilno uvajalo za transfemoralni pristop 6 F</t>
  </si>
  <si>
    <t>dolžine 45 cm, iz polimera ojačanega s kovinsko žico
Kompatibilen z žico  0.018/0.035"(lahko tudi z 0.0038")</t>
  </si>
  <si>
    <t xml:space="preserve">Žilno uvajalo, debeline 6 F, iz polimera ojačanega s kovinsko žico, prevlečen s hidrofobnim premazom (lahko tudi brez hidrofobnega premaza ali pa s hidrofilnim premazom na distalnem delu) in z gladko atraumatsko konico, ki ima na samem vrhu radiopačni marker. Žilno uvajalo mora biti trše konstrukcije, da se ne zvija pri uvajanju. V paketu mora biti dilatator za prehod preko bifurkacije brez ovalizacije katetra. Uvajalo mora imeti možnost odstranjevanja ventila.  Interni lumen uvajala prekrit s PTFE. </t>
  </si>
  <si>
    <t>podsklop: Žilni dilatatorji</t>
  </si>
  <si>
    <t>Žilni dilatatorji</t>
  </si>
  <si>
    <t>Žilni dilatator polyuretan (lahko tudi iz polietilena), s konusno konico, dolžino 15,5- 20cm,  4F</t>
  </si>
  <si>
    <t>Žilni dilatator 4F</t>
  </si>
  <si>
    <t>polyuretan (lahko tudi iz polietilena), s konusno konico, dolžine 15,5-20 cm,</t>
  </si>
  <si>
    <t>kompatibilen z žico 0.035''</t>
  </si>
  <si>
    <t>Žilni dilatator polyuretan (lahko tudi iz polietilena), s konusno konico, dolžino 15,5- 20cm,   5F</t>
  </si>
  <si>
    <t>Žilni dilatator 5F</t>
  </si>
  <si>
    <t>Žilni dilatator polyuretan (lahko tudi iz polietilena), s konusno konico, dolžino 15,5- 20cm,   6F</t>
  </si>
  <si>
    <t>Žilni dilatator 6F</t>
  </si>
  <si>
    <t>Žilni dilatator polyuretan(lahko tudi iz polietilena), s konusno konico, dolžino 15,5- 20cm,   7F</t>
  </si>
  <si>
    <t>Žilni dilatator 7F</t>
  </si>
  <si>
    <t>kompatibilen z žico 0.035'' (lahko tudi z žico 0,038'')</t>
  </si>
  <si>
    <t>podsklop: Vodilne žice z jeklenim jedrom</t>
  </si>
  <si>
    <t>Vodilne žice z jeklenim jedrom</t>
  </si>
  <si>
    <t>Žica vodilna z jeklenim jedrom, prekrita s PTFE, debeline 0.035'', dolžine 145-150 cm</t>
  </si>
  <si>
    <t xml:space="preserve">Žica vodilna z jeklenim jedrom, </t>
  </si>
  <si>
    <t xml:space="preserve">prekrita s PTFE, debeline 0.035'. ' Lahko tudi: ustrezna vodilna žica, distalno in proksimalno prekrita s silikonom, vmesni del hidrofilen,
Opcijsko naročnik dopušča tudi vodilno žico, distalno in proksimalno prekrito s silikonom, vmesni del hidrofilen. 
</t>
  </si>
  <si>
    <t xml:space="preserve">dolžine 150 cm </t>
  </si>
  <si>
    <t>Žica vodilna z jeklenim jedrom, prekrita s PTFE, debeline 0.035'', dolžine 260 -300 cm</t>
  </si>
  <si>
    <t>prekrita s PTFE, debeline 0.035'. ' Lahko tudi: ustrezna vodilna žica, distalno in proksimalno prekrita s silikonom, vmesni del hidrofilen.
Opcijsko naročnik dopušča tudi vodilno žico, distalno in proksimalno prekrito s silikonom, vmesni del hidrofilen.</t>
  </si>
  <si>
    <t>dolžine 260 cm</t>
  </si>
  <si>
    <t>podsklop: Vodilne žice iz nerjavečega jekla za hude stenoze in tortuozne arterije s "short taper" konico</t>
  </si>
  <si>
    <t>Vodilne žice iz nerjavečega jekla za hude stenoze in tortuozne arterije s "short taper" konico</t>
  </si>
  <si>
    <t>Žica vodilna iz nerjavečega jekla, debeline  0.018'', dolžine 150-180 cm</t>
  </si>
  <si>
    <t>Žica se ne sme prekomerno zvijati in mora imeti dobro torkabilnost, da omogoča prodiranje v pravem lumnu žile.</t>
  </si>
  <si>
    <t>Žica angiografska vodilna, 0,018 incha, iz nerjavečega jekla,  »short taper« konica 8 cm ,  distalni del žice krit s hidrofilno prevleko. Distalni del v dolžini 2cm je mogoče oblikovati, atravmatska konica. 
Dolžine 150cm</t>
  </si>
  <si>
    <t>Žica vodilna iz nerjavečega jekla, debeline  0.018'', dolžine 200 cm</t>
  </si>
  <si>
    <t xml:space="preserve">Žica angiografska vodilna, 0,018 incha, iz nerjavečega jekla,  »short taper« konica 8 cm ,  distalni del žice krit s hidrofilno prevleko. Distalni del v dolžini 2cm je mogoče oblikovati, atravmatska konica. 
Dolžine 200 cm </t>
  </si>
  <si>
    <t>Žica vodilna iz nerjavečega jekla, debeline  0.018'', dolžine 300 cm</t>
  </si>
  <si>
    <t xml:space="preserve">Žica angiografska vodilna, 0,018 incha, iz nerjavečega jekla, »short taper« konica 8 cm ,  distalni del žicekrit s hidrofilno prevleko. Distalni del v dolžini 2cm je mogoče oblikovati, atravmatska konica. 
Dolžine 300 cm. </t>
  </si>
  <si>
    <t>podsklop: Vodilne žice iz nerjavečega jekla za hude stenoze in tortuozne arterije z "long taper" konico</t>
  </si>
  <si>
    <t>Vodilne žice iz nerjavečega jekla za hude stenoze in tortuozne arterije z "long taper" konico</t>
  </si>
  <si>
    <t>Žica angiografska vodilna, 0,018 incha, iz nerjavečega jekla, »long taper« konica  12 cm,  distalni del žice krit s hidrofilno prevleko. Distalni del v dolžini 2cm je mogoče oblikovati, atravmatska konica. 
Dolžine 150cm</t>
  </si>
  <si>
    <t xml:space="preserve">Žica angiografska vodilna, 0,018 incha, iz nerjavečega jekla, »long taper« konica  12 cm, distalni del žice krit s hidrofilno prevleko. Distalni del v dolžini 2cm je mogoče oblikovati, atravmatska konica. 
Dolžine 200 cm </t>
  </si>
  <si>
    <t xml:space="preserve">Žica angiografska vodilna, 0,018 incha, iz nerjavečega jekla, »long taper« konica  12 cm, distalni del žice krit s hidrofilno prevleko. Distalni del v dolžini 2cm je mogoče oblikovati, atravmatska konica. 
Dolžine 300 cm. </t>
  </si>
  <si>
    <t>podsklop: Vodilne žice z jedrom iz nerjavečega jekla z nitinolsko konico 0,018''</t>
  </si>
  <si>
    <t>Vodilne žice z jedrom iz nerjavečega jekla z nitinolsko konico 0,018''</t>
  </si>
  <si>
    <t>Žica vodilna za kronične totalne okluzije, debelina 0.018'', dolžine 180 -200 cm</t>
  </si>
  <si>
    <t>Vodilna žica za SFA in BTK, hidrofilna, v naslednjih izvedbah: vsaj 3 različne trdote konice:  3,5-4 g, 10-12g, 26-30g; vsaj 3 različni nivoji podpore (visok, srednji, nizek), z radiopačno konico.</t>
  </si>
  <si>
    <t xml:space="preserve">Opomba: ponudnik v stolpec kat.št. in EAN navede vse kataloške št. in EAN kode, ki jih zajema opis artikla. </t>
  </si>
  <si>
    <t>Vodilna žica mora imeti odlično drsnost pri uvajanju in dobro torkabilnost in fleksibilnost.</t>
  </si>
  <si>
    <t>Žica vodilna za kronične totalne okluzije, debelina 0.018'', dolžine 300 cm</t>
  </si>
  <si>
    <t>podsklop: Vodilne žice hidrofilne</t>
  </si>
  <si>
    <t>Vodilne žice hidrofilne</t>
  </si>
  <si>
    <t>Žica vodilna hidrofilna, ravna konica, dolžine 180 cm</t>
  </si>
  <si>
    <t xml:space="preserve">Hidrofilna vodilna žica    hidrofilni premaz, debeline 0,035''    </t>
  </si>
  <si>
    <t>Vodilna žica mora imeti odlično drsnost in dobro torkabilnost.</t>
  </si>
  <si>
    <t>Žica vodilna hidrofilna, ravna konica, dolžine 260 cm</t>
  </si>
  <si>
    <t>Žica vodilna hidrofilna, ukrivljena konica, dolžine 180 cm</t>
  </si>
  <si>
    <t>Žica vodilna hidrofilna,ukrivljena konica, dolžine 260 cm</t>
  </si>
  <si>
    <t xml:space="preserve">Hidrofilna vodilna žica    hidrofilni premaz  debeline 0,035''    </t>
  </si>
  <si>
    <t>Žica vodilna, zelo trda z nitinolom, 0.018'' , dolžine 180 cm</t>
  </si>
  <si>
    <t xml:space="preserve">distalno hidrofilni premaz, proksimalno PTFE, dobro drsenje, dobra vodljivost žice. </t>
  </si>
  <si>
    <t xml:space="preserve"> Ukrivljena konica</t>
  </si>
  <si>
    <t>Lahko v izvedbi: hidrofilna vodilna žica, 0.035inch, ki ustreza vsem ostalim tehničnim zahtevam</t>
  </si>
  <si>
    <t>Žica vodilna, zelo trda z nitinolom, 0.035'' , dolžine 180 cm</t>
  </si>
  <si>
    <t>Ukrivljena konica</t>
  </si>
  <si>
    <t>podsklop: Vodilne žice  zelo trde, hidrofilne z nitinolom za kronične stenoze</t>
  </si>
  <si>
    <t>Vodilne žice  zelo trde, hidrofilne z nitinolom za kronične stenoze</t>
  </si>
  <si>
    <t>Žica vodilna zelo trda z nitinolom, 0.018'' , dolžine 180 cm</t>
  </si>
  <si>
    <t xml:space="preserve">distalno hidrofilni premaz, proksimalno PTFE, dobro drsenje, dobra vodljivost žice in dobra fleksibilnost konice. </t>
  </si>
  <si>
    <t xml:space="preserve"> v 2 izvedbah: s fleksibilnim vrhom 1-2 cm in  4-8 cm.</t>
  </si>
  <si>
    <t>Žica vodilna zelo trda, 0.035'' , dolžine 180 cm</t>
  </si>
  <si>
    <t>Žica vodilna zelo trda, 0.018'' , dolžine 300 cm</t>
  </si>
  <si>
    <t>podsklop: Vodilne žice zelo trde iz nerjavečega jekla za kalcinirane arterije</t>
  </si>
  <si>
    <t>Vodilne žice zelo trde iz nerjavečega jekla za kalcinirane arterije</t>
  </si>
  <si>
    <t>Žica vodilna zelo trda, iz nerjavečega jekla,  0.035'' , dolžine 75-80 cm, ravna</t>
  </si>
  <si>
    <t xml:space="preserve"> s PTFE-prevleko</t>
  </si>
  <si>
    <t>Dobra vodljivost in torkabilnost.</t>
  </si>
  <si>
    <t>Žica vodilna zelo trda, iz nerjavečega jekla,  0.035'' , dolžine 80 -145 cm, J3 ukrivljena</t>
  </si>
  <si>
    <t>Žica vodilna zelo trda, iz nerjavečega jekla,  0.035'' , dolžine 180 cm, ravna</t>
  </si>
  <si>
    <t>Žica vodilna zelo trda, iz nerjavečega jekla,  0.035'' , dolžine 180 cm, J3 ukrivljena</t>
  </si>
  <si>
    <t>Žica vodilna zelo trda, iz nerjavečega jekla,  0.035'' , dolžine 260 cm, ravna</t>
  </si>
  <si>
    <t>Žica vodilna zelo trda, iz nerjavečega jekla,  0.035'' , dolžine 260 cm, J3 ukrivljena</t>
  </si>
  <si>
    <t>podsklop: Diagnostični in vodilni  katetri za transfemoralni pristop iz poliuretana ali naylona</t>
  </si>
  <si>
    <t>Diagnostični in vodilni  katetri za transfemoralni pristop iz poliuretana ali naylona</t>
  </si>
  <si>
    <t>Diagnostični kateter za transfemoralni pristop, dolžine 65 cm,  4 F</t>
  </si>
  <si>
    <t>Iz poliuretana ali naylona, mehka atravmatska konica katetra.</t>
  </si>
  <si>
    <t>V izvedbah: ravni, BERN, C2, USL , pigtail</t>
  </si>
  <si>
    <t>Diagnostični kateter za transfemoralni pristop, dolžine 100 cm,   4 F</t>
  </si>
  <si>
    <t xml:space="preserve">V izvedbah: ravni, BERN, VERT </t>
  </si>
  <si>
    <t>Diagnostični kateter za transfemoralni pristop, dolžine 65 cm,   5 F</t>
  </si>
  <si>
    <t xml:space="preserve">V izvedbah: ravni, SOS </t>
  </si>
  <si>
    <t xml:space="preserve">podsklop: Diagnostični in vodilni  katetri za transfemoralni pristop, ravni </t>
  </si>
  <si>
    <t xml:space="preserve">Diagnostični in vodilni  katetri za transfemoralni pristop, ravni </t>
  </si>
  <si>
    <t>Diagnostični kateter, raven, dolžine 100 -120 cm, 4F</t>
  </si>
  <si>
    <t>Diagnostični kateter, raven</t>
  </si>
  <si>
    <t>prekrit s hidrofilnim polimerom</t>
  </si>
  <si>
    <t>podsklop: Podporni katetri, hidrofilni, ojačani, za trše žile</t>
  </si>
  <si>
    <t>Podporni katetri, hidrofilni, ojačani, za trše žile</t>
  </si>
  <si>
    <t xml:space="preserve">Kateter podporni, ojačan, hidrofilen, raven vrh, za žico  0,035'', dolžine 55-75 cm </t>
  </si>
  <si>
    <t>Opcijsko naročnik dopušča enakovreden raven podporni kateter z nekoliko daljšo uporabno dolžino od zahtevane (82 cm), pri čemur ustreza vsem ostalim strokovnim zahtevam.</t>
  </si>
  <si>
    <t xml:space="preserve">Kateter podporni, ojačan, hidrofilen, raven vrh, za žico  0,035'', dolžine 90-100 cm </t>
  </si>
  <si>
    <t xml:space="preserve">Kateter podporni, ojačan, hidrofilen, 30 stopinj zavit vrh, za žico  0,035'', dolžine 65-75, cm </t>
  </si>
  <si>
    <t>Opcijsko naročnik dopušča enakovreden za 22°ukrivljen podporni kateter z nekoliko daljšo uporabno dolžino od zahtevane (82 cm), pri čemur ustreza vsem ostalim strokovnim zahtevam.</t>
  </si>
  <si>
    <t xml:space="preserve">Kateter podporni, ojačan, hidrofilen, 30 stopinj (lahko 45st.) zavit vrh, za žico  0,035'', dolžine 90-100 cm </t>
  </si>
  <si>
    <t>podsklop: Podporni tanjši katetri, hidrofilni, ojačani</t>
  </si>
  <si>
    <t>Podporni tanjši katetri, hidrofilni, ojačani</t>
  </si>
  <si>
    <t xml:space="preserve">Kateter podporni, ojačan, hidrofilen, za žico  0,014'', 2.3F ali 2.4 F,  dolžine 90-130 cm (lahko tudi 90-135cm) </t>
  </si>
  <si>
    <t>Nizkoprofilen z radiopačnimi markerji. V izvedbah: ravna in zakrivljena konica ANG in ANG2</t>
  </si>
  <si>
    <t xml:space="preserve">Kateter podporni, ojačan, hidrofilen, za žico  0,014'', 2.3F ali 2.4 F,  dolžine 150-180 cm </t>
  </si>
  <si>
    <t xml:space="preserve">Kateter podporni, ojačan, hidrofilen, za žico  0,018'', 2.6F ali 2.7F,  dolžine 90-100 cm (lahko tudi 90-135cm) </t>
  </si>
  <si>
    <t>Nizkoprofilen z radiopačnimi markerji. V izvedbah: ravna in ukrivljena konica</t>
  </si>
  <si>
    <t xml:space="preserve">Kateter podporni, ojačan, hidrofilen, za žico  0,018'', 2.6F ali 2.7F,  dolžine 150-180 cm </t>
  </si>
  <si>
    <t>podsklop: Žilna uvajala za transfemoralni pristop daljša</t>
  </si>
  <si>
    <t>Žilna uvajala za transfemoralni pristop daljša</t>
  </si>
  <si>
    <t xml:space="preserve">Žilni uvajalni set za transfemoralni pristop dolžine 20-25 cm,  9F </t>
  </si>
  <si>
    <t xml:space="preserve">dolžine 20-25cm </t>
  </si>
  <si>
    <t>Kompatibilen z žico  0.035"</t>
  </si>
  <si>
    <t>VI.</t>
  </si>
  <si>
    <t xml:space="preserve">PUNKCIJSKE IGLE IN SETI ZA NEFROSTOME IN DRENAŽE  </t>
  </si>
  <si>
    <t xml:space="preserve">podsklop: Igla SELDINGER odprta, brez mandrena, </t>
  </si>
  <si>
    <t xml:space="preserve">Igla SELDINGER odprta, brez mandrena, </t>
  </si>
  <si>
    <t>Igla SELDINGER odprta, brez mandrena, debeline 18 G, za vodilno žico 0,035'' (lahko tudi za 0,038'' )</t>
  </si>
  <si>
    <t>podsklop: Igla punkcijska SELDINGER z mandrenom</t>
  </si>
  <si>
    <t>Igla punkcijska SELDINGER z mandrenom</t>
  </si>
  <si>
    <t>Igla punkcijska SELDINGER z mandrenom, debeline 19 G, kompatibilna z žico 0.035'', dolžine 73-75 mm</t>
  </si>
  <si>
    <t>Opcijsko naročnik dopušča tudi iglo z mandrenom  dolžine 70 mm.</t>
  </si>
  <si>
    <t>Igla punkcijska SELDINGER z mandrenom, debeline 18 ali 19 G, kompatibilna z žico 0.035'', dolžine 70-100 mm</t>
  </si>
  <si>
    <t>IGLA UVAJALNA  z mandrenom, 
debeline 18GX7,3CM A50</t>
  </si>
  <si>
    <t>podsklop: Igla za ultrazvočno punkcijo</t>
  </si>
  <si>
    <t>Igla za ultrazvočno punkcijo</t>
  </si>
  <si>
    <t>Igla za ultrazvočno punkcijo, dvo  delna,  kompatibilna z žico 0.035'', dolžine 20 cm</t>
  </si>
  <si>
    <t>Igla za ultrazvočno punkcijo, tro delna,  kompatibilna z žico 0.035'', dolžine 20 cm</t>
  </si>
  <si>
    <t>Lahko v izvedbi: dvo delna igla za ultrazvočno punkcijo, ki ustreza vsem ostalim tehničnim zahtevam</t>
  </si>
  <si>
    <t>podsklop: Mikropunkcijski uvajalni set</t>
  </si>
  <si>
    <t>Mikropunkcijski uvajalni set</t>
  </si>
  <si>
    <t xml:space="preserve">Mikropunkcijski uvajalni set </t>
  </si>
  <si>
    <t>Mikropunkcijski uvajalni set, debeline: I.D/O.D 2.9F/4F, dolžina 7 cm. V setu mora biti  21G/4cm ehogena igla, in uvajalna nitinol žica 0.018'' dolžine 40-50 cm (lahko tudi dolžine 10cm).</t>
  </si>
  <si>
    <t>podsklop: Nefrostome in drenaže</t>
  </si>
  <si>
    <t>Nefrostome in drenaže</t>
  </si>
  <si>
    <t>Nefrostomski kateterski set, dolžina katetra 25-30 cm</t>
  </si>
  <si>
    <t xml:space="preserve">Nefrostomski kateter set v premerih 8.5F, 10.2F, 12F in 14F (lahko tudi izvedba v premerih: 8F, 10F, 12F ali premerih: 8F, 10F, 12F in 14F), hidrofilen, 6 lukenj, radiopačen matrker. Uvajalo mora omogočati pasažo intervencijskih katetrov. </t>
  </si>
  <si>
    <t>Opomba: ponudnik v stolpec kat.št. in EAN navede vse kataloške št. in EAN kode, ki jih zajema opis artikla.</t>
  </si>
  <si>
    <t>Lahko tudi ustrezen nefrostomski kateter set  dimenzij 8,5, 10, 12 in 14 F, z 9 luknjami</t>
  </si>
  <si>
    <t>Nefrostomski kateterski set, dolžina katetra 40-50 cm</t>
  </si>
  <si>
    <t xml:space="preserve">Nefrostomski kateter set v premerih 8.5F, 10.2F, 12F in 14F (lahko v premerih: 8F, 10F in 12F ali v premerih: 8F, 10F, 12F in 14F), hidrofilen, 6 lukenj, radiopačen matrker. Uvajalo mora omogočati pasažo intervencijskih katetrov. </t>
  </si>
  <si>
    <t>Lahko tudi ustrezen nefrostomski kateter set  dimenzij 8,5, 10, 12 in 14 F, z 9 luknjami, ki ustreza vsem ostalim zahtevam ali pa
 v izvedbi: nefrostomski katetrski set v premerih 8.5F, 10.2F in 12F, ki ustreza vsem ostalim tehničnim zahtevam
ali tudi v izvedbi: 
nefrostomski katetrski set premera 14F, dolžine 25cm, ki ustreza vsem ostalim tehničnim zahtevam.</t>
  </si>
  <si>
    <t>NEFROSTOMSKI KATETERSKI set, 
6FR dolžina 25CM</t>
  </si>
  <si>
    <t xml:space="preserve">Uvajalo mora omogočati pasažo intervencijskih katetrov 
</t>
  </si>
  <si>
    <t>podsklop: Ureteralni stent set z hidrofilno prevleko in radiopačnim trakom</t>
  </si>
  <si>
    <t>Ureteralni stent set z hidrofilno prevleko in radiopačnim trakom</t>
  </si>
  <si>
    <t>Ureteralni stent set z hidrofilno prevleko in radiopačnim trakom, premer 8.5 F (lahko 8F), kompatibilen z žico 0.035"</t>
  </si>
  <si>
    <t>V dolžinah katetra 16 - 28 cm (lahko 12-28cm ali tudi 20-30cm)
Opcisjko naročnik dopušča tudi ustrezen ureteralni stent set v dolžinah katetra 20-28 cm.</t>
  </si>
  <si>
    <t>podsklop: Sistem za odstranjevanje tujkov z zanko</t>
  </si>
  <si>
    <t>Sistem za odstranjevanje tujkov z zanko</t>
  </si>
  <si>
    <t>Sistem za odstranjevanje tujkov z zanko, dolžina katetra 110-180 cm, 4 F</t>
  </si>
  <si>
    <t>Sistem za odstranjevanje tujkov z zanko, iz nitinola, ki se ne zvija, ima dobro vodljivost in torkabilnost. Zanka tvori s katetrom kot 90°.  Zanka je prekrita z radiopačnim markerjem, tudi kateter mora imeti radiopačni marker.</t>
  </si>
  <si>
    <t>premer 10mm (lahko tudi manj, do 7 mm)</t>
  </si>
  <si>
    <t>Naročnik dopušča tudi sistem z naslednjimi karakteristikami: premera zanke 0-40 mm, priporočljivo delo z uvajalom velikosti &gt; 5,5 F. Zanka nima radiopačnega markerja, konica katetra in zanka pa sta dobro vidna pod RTG žarki zaradi nitinola in tudi sistem za odstranjevanje tujkov z zanko iz nitinola, ukrivljeno pod kotom, ki ima radiopačno zlato prevleko za boljšo vizualizacijo in radiopačen marker na katetru, ustreznih dimenzij.
Okvirna 2 letna količina</t>
  </si>
  <si>
    <t>Sistem za odstranjevanje tujkov z zanko, dolžina katetra 110-150 cm, 6 F</t>
  </si>
  <si>
    <t>v izvedbah premerov: 15-30mm (lahko 15-35mm)</t>
  </si>
  <si>
    <t>Naročnik dopušča tudi sistem z naslednjimi karakteristikami: premera zanke 0-40 mm, priporočljivo delo z uvajalom velikosti &gt; 5,5 F. Zanka nima radiopačnega markerja, konica katetra in zanka pa sta dobro vidna pod RTG žarki zaradi nitinola in tudi sistem za odstranjevanje tujkov z zanko iz nitinola, ukrivljeno pod kotom, ki ima radiopačno zlato prevleko za boljšo vizualizacijo in radiopačen marker na katetru, kompatibilen z uvajalom 4 in 5F.
Okvirna 2 letna količina!</t>
  </si>
  <si>
    <t>podsklop: Sistem za ponovno vstopanje žice iz subintimalnega prostora v pravi lumen žile</t>
  </si>
  <si>
    <t>Sistem za ponovno vstopanje žice iz subintimalnega prostora v pravi lumen žile</t>
  </si>
  <si>
    <t>Kompatibilen s 6F, v celoti pokrit s hidrofilnim premazom, ki omogoča dobro drsnost. Ima L in T markerje za dobro vidljivost in omogoča dobro kontrolo pri torkabilnosti.  Enoročni sistem sproščanja. Uporabna dolžina 80 cm.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</si>
</sst>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iVt/uVvlzN8Wuh+Ul0KmEkNvJrmFqPKEManRZeuOSHAgzxHmJxBRqDfEZ0mCk0yEVFZi21NhGFIv9TkAHssuGw==" saltValue="fWAjgqT6RqAr6K4o6W4DNg=="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16-20/22&amp;RStran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LTwPIXBPDu311Bjpll6BMJV+ZEFiSjWSVr18VO0uuHZJGr/zCNiYSc2Sz03+Aa5Cl/x+PDviR8MHN252OoOi3Q==" saltValue="f4yV+IjilHbZwXWCeqqkd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16-20/22&amp;RStran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gA+z8goT+SW0zL8exgqMGrFrCiPb0Rn4XqT8tYIau7kvtFEmm5BmjYUsGNhFtMUDI44FfxsUFLRWPB+k8pUeZA==" saltValue="7JnEbhJQ8cHkwSnC96FJMA=="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16-20/22&amp;RStran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sheetData>
  <sheetProtection algorithmName="SHA-512" hashValue="llB467fZBplPnQFt8DHVwpkltLIW0MPoGEkarDQgCIZID3SDSHF19Wgu4FSADIwpUM5RNMSB3OMpQqpBEnoj/A==" saltValue="91DjEJscGxWH6I4Slhske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16-20/22&amp;RStran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8"/>
  <sheetViews>
    <sheetView topLeftCell="B1" workbookViewId="0"/>
  </sheetViews>
  <sheetFormatPr defaultRowHeight="12.75" x14ac:dyDescent="0.25"/>
  <cols>
    <col min="1" max="1" width="15.7109375" style="1" hidden="1" customWidth="1"/>
    <col min="2" max="2" width="7.28515625" style="1" customWidth="1"/>
    <col min="3" max="3" width="55.140625" style="1" customWidth="1"/>
    <col min="4" max="4" width="50.7109375" style="1" customWidth="1"/>
    <col min="5" max="5" width="45" style="1" customWidth="1"/>
    <col min="6" max="6" width="24" style="1" customWidth="1"/>
    <col min="7" max="7" width="16.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64" t="s">
        <v>51</v>
      </c>
    </row>
    <row r="5" spans="1:25" ht="18" x14ac:dyDescent="0.25">
      <c r="B5" s="65" t="s">
        <v>52</v>
      </c>
      <c r="C5" s="2" t="s">
        <v>53</v>
      </c>
    </row>
    <row r="7" spans="1:25" x14ac:dyDescent="0.25">
      <c r="C7" s="66" t="str">
        <f>IF('2. Podatki o ponudniku'!C5&lt;&gt;"","Naziv ponudnika: " &amp; '2. Podatki o ponudniku'!C5,"")</f>
        <v/>
      </c>
    </row>
    <row r="8" spans="1:25" x14ac:dyDescent="0.25">
      <c r="C8" s="66" t="str">
        <f>IF('2. Podatki o ponudniku'!C7&lt;&gt;"","Identifikacijska številka za DDV: " &amp; '2. Podatki o ponudniku'!C7,"")</f>
        <v/>
      </c>
    </row>
    <row r="10" spans="1:25" ht="13.5" thickBot="1" x14ac:dyDescent="0.3"/>
    <row r="11" spans="1:25" ht="13.5" thickBot="1" x14ac:dyDescent="0.3">
      <c r="A11" s="52" t="s">
        <v>54</v>
      </c>
      <c r="B11" s="57" t="s">
        <v>55</v>
      </c>
      <c r="C11" s="18" t="s">
        <v>56</v>
      </c>
      <c r="D11" s="18"/>
      <c r="E11" s="18"/>
      <c r="F11" s="18"/>
      <c r="G11" s="18"/>
      <c r="H11" s="18" t="s">
        <v>57</v>
      </c>
      <c r="I11" s="18"/>
      <c r="J11" s="8"/>
      <c r="K11" s="7"/>
      <c r="L11" s="18" t="s">
        <v>53</v>
      </c>
      <c r="M11" s="18"/>
      <c r="N11" s="18"/>
      <c r="O11" s="18"/>
      <c r="P11" s="18"/>
      <c r="Q11" s="18"/>
      <c r="R11" s="18"/>
      <c r="S11" s="18"/>
      <c r="T11" s="18"/>
      <c r="U11" s="18"/>
      <c r="V11" s="18"/>
      <c r="W11" s="18"/>
      <c r="X11" s="18"/>
      <c r="Y11" s="8"/>
    </row>
    <row r="12" spans="1:25" ht="51.75" thickBot="1" x14ac:dyDescent="0.3">
      <c r="A12" s="53" t="s">
        <v>58</v>
      </c>
      <c r="B12" s="19" t="s">
        <v>59</v>
      </c>
      <c r="C12" s="20" t="s">
        <v>60</v>
      </c>
      <c r="D12" s="20" t="s">
        <v>61</v>
      </c>
      <c r="E12" s="20" t="s">
        <v>62</v>
      </c>
      <c r="F12" s="20" t="s">
        <v>63</v>
      </c>
      <c r="G12" s="20" t="s">
        <v>64</v>
      </c>
      <c r="H12" s="20" t="s">
        <v>65</v>
      </c>
      <c r="I12" s="20" t="s">
        <v>66</v>
      </c>
      <c r="J12" s="21" t="s">
        <v>67</v>
      </c>
      <c r="K12" s="19" t="s">
        <v>68</v>
      </c>
      <c r="L12" s="20" t="s">
        <v>69</v>
      </c>
      <c r="M12" s="20" t="s">
        <v>70</v>
      </c>
      <c r="N12" s="20" t="s">
        <v>71</v>
      </c>
      <c r="O12" s="20" t="s">
        <v>72</v>
      </c>
      <c r="P12" s="20" t="s">
        <v>73</v>
      </c>
      <c r="Q12" s="20" t="s">
        <v>74</v>
      </c>
      <c r="R12" s="20" t="s">
        <v>75</v>
      </c>
      <c r="S12" s="20" t="s">
        <v>76</v>
      </c>
      <c r="T12" s="20" t="s">
        <v>77</v>
      </c>
      <c r="U12" s="20" t="s">
        <v>78</v>
      </c>
      <c r="V12" s="20" t="s">
        <v>79</v>
      </c>
      <c r="W12" s="20" t="s">
        <v>80</v>
      </c>
      <c r="X12" s="20" t="s">
        <v>81</v>
      </c>
      <c r="Y12" s="21" t="s">
        <v>82</v>
      </c>
    </row>
    <row r="13" spans="1:25" ht="127.5" x14ac:dyDescent="0.25">
      <c r="A13" s="54" t="s">
        <v>83</v>
      </c>
      <c r="B13" s="9">
        <v>1</v>
      </c>
      <c r="C13" s="22" t="s">
        <v>84</v>
      </c>
      <c r="D13" s="22" t="s">
        <v>85</v>
      </c>
      <c r="E13" s="22" t="s">
        <v>86</v>
      </c>
      <c r="F13" s="22" t="s">
        <v>83</v>
      </c>
      <c r="G13" s="22" t="s">
        <v>87</v>
      </c>
      <c r="H13" s="23" t="s">
        <v>88</v>
      </c>
      <c r="I13" s="24">
        <v>200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102" x14ac:dyDescent="0.25">
      <c r="A14" s="55" t="s">
        <v>83</v>
      </c>
      <c r="B14" s="11">
        <v>2</v>
      </c>
      <c r="C14" s="32" t="s">
        <v>89</v>
      </c>
      <c r="D14" s="32" t="s">
        <v>90</v>
      </c>
      <c r="E14" s="32" t="s">
        <v>86</v>
      </c>
      <c r="F14" s="32" t="s">
        <v>83</v>
      </c>
      <c r="G14" s="32" t="s">
        <v>87</v>
      </c>
      <c r="H14" s="33" t="s">
        <v>88</v>
      </c>
      <c r="I14" s="34">
        <v>1000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51" x14ac:dyDescent="0.25">
      <c r="A15" s="55" t="s">
        <v>83</v>
      </c>
      <c r="B15" s="11">
        <v>3</v>
      </c>
      <c r="C15" s="32" t="s">
        <v>91</v>
      </c>
      <c r="D15" s="32" t="s">
        <v>92</v>
      </c>
      <c r="E15" s="32" t="s">
        <v>86</v>
      </c>
      <c r="F15" s="32" t="s">
        <v>83</v>
      </c>
      <c r="G15" s="32" t="s">
        <v>87</v>
      </c>
      <c r="H15" s="33" t="s">
        <v>88</v>
      </c>
      <c r="I15" s="34">
        <v>200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51" x14ac:dyDescent="0.25">
      <c r="A16" s="55" t="s">
        <v>83</v>
      </c>
      <c r="B16" s="11">
        <v>4</v>
      </c>
      <c r="C16" s="32" t="s">
        <v>93</v>
      </c>
      <c r="D16" s="32" t="s">
        <v>94</v>
      </c>
      <c r="E16" s="32" t="s">
        <v>86</v>
      </c>
      <c r="F16" s="32" t="s">
        <v>83</v>
      </c>
      <c r="G16" s="32" t="s">
        <v>87</v>
      </c>
      <c r="H16" s="33" t="s">
        <v>88</v>
      </c>
      <c r="I16" s="34">
        <v>200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141" thickBot="1" x14ac:dyDescent="0.3">
      <c r="A17" s="56" t="s">
        <v>83</v>
      </c>
      <c r="B17" s="13">
        <v>5</v>
      </c>
      <c r="C17" s="42" t="s">
        <v>95</v>
      </c>
      <c r="D17" s="42" t="s">
        <v>96</v>
      </c>
      <c r="E17" s="42" t="s">
        <v>86</v>
      </c>
      <c r="F17" s="42" t="s">
        <v>83</v>
      </c>
      <c r="G17" s="42" t="s">
        <v>87</v>
      </c>
      <c r="H17" s="43" t="s">
        <v>88</v>
      </c>
      <c r="I17" s="44">
        <v>10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97</v>
      </c>
      <c r="S18" s="62">
        <f>SUM(S13:S17)</f>
        <v>0</v>
      </c>
      <c r="T18" s="63">
        <f>SUM(T13:T17)</f>
        <v>0</v>
      </c>
    </row>
  </sheetData>
  <sheetProtection algorithmName="SHA-512" hashValue="f/fyK6GLB7CbcCxNtGfSPzR5tfJ7kLpkKV+H4W/G3qo9KceiDFmGLKDv+ir/BPk974++qr8Te7WHfpNfAlTHPw==" saltValue="jAb8LEz3omgEBF7Ta4PhAg=="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16-20/22&amp;RStran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4"/>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33.42578125" style="1" customWidth="1"/>
    <col min="5" max="5" width="34.7109375" style="1" customWidth="1"/>
    <col min="6" max="6" width="11" style="1" customWidth="1"/>
    <col min="7" max="7" width="49.285156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64" t="s">
        <v>51</v>
      </c>
    </row>
    <row r="5" spans="1:25" ht="18" x14ac:dyDescent="0.25">
      <c r="B5" s="65" t="s">
        <v>98</v>
      </c>
      <c r="C5" s="2" t="s">
        <v>99</v>
      </c>
    </row>
    <row r="7" spans="1:25" x14ac:dyDescent="0.25">
      <c r="C7" s="66" t="str">
        <f>IF('2. Podatki o ponudniku'!C5&lt;&gt;"","Naziv ponudnika: " &amp; '2. Podatki o ponudniku'!C5,"")</f>
        <v/>
      </c>
    </row>
    <row r="8" spans="1:25" x14ac:dyDescent="0.25">
      <c r="C8" s="66" t="str">
        <f>IF('2. Podatki o ponudniku'!C7&lt;&gt;"","Identifikacijska številka za DDV: " &amp; '2. Podatki o ponudniku'!C7,"")</f>
        <v/>
      </c>
    </row>
    <row r="10" spans="1:25" ht="13.5" thickBot="1" x14ac:dyDescent="0.3"/>
    <row r="11" spans="1:25" ht="13.5" thickBot="1" x14ac:dyDescent="0.3">
      <c r="A11" s="52" t="s">
        <v>54</v>
      </c>
      <c r="B11" s="57" t="s">
        <v>55</v>
      </c>
      <c r="C11" s="18" t="s">
        <v>100</v>
      </c>
      <c r="D11" s="18"/>
      <c r="E11" s="18"/>
      <c r="F11" s="18"/>
      <c r="G11" s="18"/>
      <c r="H11" s="18" t="s">
        <v>101</v>
      </c>
      <c r="I11" s="18"/>
      <c r="J11" s="8"/>
      <c r="K11" s="7"/>
      <c r="L11" s="18" t="s">
        <v>99</v>
      </c>
      <c r="M11" s="18"/>
      <c r="N11" s="18"/>
      <c r="O11" s="18"/>
      <c r="P11" s="18"/>
      <c r="Q11" s="18"/>
      <c r="R11" s="18"/>
      <c r="S11" s="18"/>
      <c r="T11" s="18"/>
      <c r="U11" s="18"/>
      <c r="V11" s="18"/>
      <c r="W11" s="18"/>
      <c r="X11" s="18"/>
      <c r="Y11" s="8"/>
    </row>
    <row r="12" spans="1:25" ht="51.75" thickBot="1" x14ac:dyDescent="0.3">
      <c r="A12" s="53" t="s">
        <v>58</v>
      </c>
      <c r="B12" s="19" t="s">
        <v>59</v>
      </c>
      <c r="C12" s="20" t="s">
        <v>60</v>
      </c>
      <c r="D12" s="20" t="s">
        <v>61</v>
      </c>
      <c r="E12" s="20" t="s">
        <v>62</v>
      </c>
      <c r="F12" s="20" t="s">
        <v>63</v>
      </c>
      <c r="G12" s="20" t="s">
        <v>64</v>
      </c>
      <c r="H12" s="20" t="s">
        <v>65</v>
      </c>
      <c r="I12" s="20" t="s">
        <v>66</v>
      </c>
      <c r="J12" s="21" t="s">
        <v>67</v>
      </c>
      <c r="K12" s="19" t="s">
        <v>68</v>
      </c>
      <c r="L12" s="20" t="s">
        <v>69</v>
      </c>
      <c r="M12" s="20" t="s">
        <v>70</v>
      </c>
      <c r="N12" s="20" t="s">
        <v>71</v>
      </c>
      <c r="O12" s="20" t="s">
        <v>72</v>
      </c>
      <c r="P12" s="20" t="s">
        <v>73</v>
      </c>
      <c r="Q12" s="20" t="s">
        <v>74</v>
      </c>
      <c r="R12" s="20" t="s">
        <v>75</v>
      </c>
      <c r="S12" s="20" t="s">
        <v>76</v>
      </c>
      <c r="T12" s="20" t="s">
        <v>77</v>
      </c>
      <c r="U12" s="20" t="s">
        <v>78</v>
      </c>
      <c r="V12" s="20" t="s">
        <v>79</v>
      </c>
      <c r="W12" s="20" t="s">
        <v>80</v>
      </c>
      <c r="X12" s="20" t="s">
        <v>81</v>
      </c>
      <c r="Y12" s="21" t="s">
        <v>82</v>
      </c>
    </row>
    <row r="13" spans="1:25" ht="153.75" thickBot="1" x14ac:dyDescent="0.3">
      <c r="A13" s="77" t="s">
        <v>83</v>
      </c>
      <c r="B13" s="78">
        <v>1</v>
      </c>
      <c r="C13" s="67" t="s">
        <v>102</v>
      </c>
      <c r="D13" s="67" t="s">
        <v>103</v>
      </c>
      <c r="E13" s="67" t="s">
        <v>104</v>
      </c>
      <c r="F13" s="67" t="s">
        <v>105</v>
      </c>
      <c r="G13" s="67" t="s">
        <v>106</v>
      </c>
      <c r="H13" s="68" t="s">
        <v>107</v>
      </c>
      <c r="I13" s="69">
        <v>80</v>
      </c>
      <c r="J13" s="79"/>
      <c r="K13" s="78">
        <v>1</v>
      </c>
      <c r="L13" s="70"/>
      <c r="M13" s="71"/>
      <c r="N13" s="72">
        <f>IF(M13&gt;0,ROUND(L13/M13,4),0)</f>
        <v>0</v>
      </c>
      <c r="O13" s="73"/>
      <c r="P13" s="74"/>
      <c r="Q13" s="72">
        <f>ROUND(ROUND(N13,4)*(1-O13),4)</f>
        <v>0</v>
      </c>
      <c r="R13" s="72">
        <f>ROUND(ROUND(Q13,4)*(1+P13),4)</f>
        <v>0</v>
      </c>
      <c r="S13" s="72">
        <f>ROUND($I13*Q13,4)</f>
        <v>0</v>
      </c>
      <c r="T13" s="72">
        <f>ROUND($I13*R13,4)</f>
        <v>0</v>
      </c>
      <c r="U13" s="75"/>
      <c r="V13" s="75"/>
      <c r="W13" s="75"/>
      <c r="X13" s="75"/>
      <c r="Y13" s="76"/>
    </row>
    <row r="14" spans="1:25" ht="13.5" thickBot="1" x14ac:dyDescent="0.3">
      <c r="R14" s="61" t="s">
        <v>97</v>
      </c>
      <c r="S14" s="62">
        <f>SUM(S13:S13)</f>
        <v>0</v>
      </c>
      <c r="T14" s="63">
        <f>SUM(T13:T13)</f>
        <v>0</v>
      </c>
    </row>
  </sheetData>
  <sheetProtection algorithmName="SHA-512" hashValue="xxZr+2KswnP5+mTQLfc/VduLOOvx7d1tlnDHlRVqVmulWVCfvk338X5VYgm6bcVZJvYeBn00gQjxgN9oLOeZaQ==" saltValue="46vtXyLKjizuTGhXdctfow=="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16-20/22&amp;RStran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87"/>
  <sheetViews>
    <sheetView topLeftCell="B1" workbookViewId="0"/>
  </sheetViews>
  <sheetFormatPr defaultRowHeight="12.75" x14ac:dyDescent="0.25"/>
  <cols>
    <col min="1" max="1" width="15.7109375" style="1" hidden="1" customWidth="1"/>
    <col min="2" max="2" width="7.28515625" style="1" customWidth="1"/>
    <col min="3" max="3" width="55.140625" style="1" customWidth="1"/>
    <col min="4" max="4" width="83.7109375" style="1" customWidth="1"/>
    <col min="5" max="5" width="52" style="1" customWidth="1"/>
    <col min="6" max="6" width="24" style="1" customWidth="1"/>
    <col min="7" max="7" width="12.855468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64" t="s">
        <v>51</v>
      </c>
    </row>
    <row r="5" spans="1:25" ht="18" x14ac:dyDescent="0.25">
      <c r="B5" s="65" t="s">
        <v>108</v>
      </c>
      <c r="C5" s="2" t="s">
        <v>109</v>
      </c>
    </row>
    <row r="7" spans="1:25" x14ac:dyDescent="0.25">
      <c r="C7" s="66" t="str">
        <f>IF('2. Podatki o ponudniku'!C5&lt;&gt;"","Naziv ponudnika: " &amp; '2. Podatki o ponudniku'!C5,"")</f>
        <v/>
      </c>
    </row>
    <row r="8" spans="1:25" x14ac:dyDescent="0.25">
      <c r="C8" s="66" t="str">
        <f>IF('2. Podatki o ponudniku'!C7&lt;&gt;"","Identifikacijska številka za DDV: " &amp; '2. Podatki o ponudniku'!C7,"")</f>
        <v/>
      </c>
    </row>
    <row r="10" spans="1:25" ht="13.5" thickBot="1" x14ac:dyDescent="0.3"/>
    <row r="11" spans="1:25" ht="13.5" thickBot="1" x14ac:dyDescent="0.3">
      <c r="A11" s="52" t="s">
        <v>54</v>
      </c>
      <c r="B11" s="57" t="s">
        <v>55</v>
      </c>
      <c r="C11" s="18" t="s">
        <v>110</v>
      </c>
      <c r="D11" s="18"/>
      <c r="E11" s="18"/>
      <c r="F11" s="18"/>
      <c r="G11" s="18"/>
      <c r="H11" s="18" t="s">
        <v>101</v>
      </c>
      <c r="I11" s="18"/>
      <c r="J11" s="8"/>
      <c r="K11" s="7"/>
      <c r="L11" s="18" t="s">
        <v>111</v>
      </c>
      <c r="M11" s="18"/>
      <c r="N11" s="18"/>
      <c r="O11" s="18"/>
      <c r="P11" s="18"/>
      <c r="Q11" s="18"/>
      <c r="R11" s="18"/>
      <c r="S11" s="18"/>
      <c r="T11" s="18"/>
      <c r="U11" s="18"/>
      <c r="V11" s="18"/>
      <c r="W11" s="18"/>
      <c r="X11" s="18"/>
      <c r="Y11" s="8"/>
    </row>
    <row r="12" spans="1:25" ht="51.75" thickBot="1" x14ac:dyDescent="0.3">
      <c r="A12" s="53" t="s">
        <v>58</v>
      </c>
      <c r="B12" s="19" t="s">
        <v>59</v>
      </c>
      <c r="C12" s="20" t="s">
        <v>60</v>
      </c>
      <c r="D12" s="20" t="s">
        <v>61</v>
      </c>
      <c r="E12" s="20" t="s">
        <v>62</v>
      </c>
      <c r="F12" s="20" t="s">
        <v>63</v>
      </c>
      <c r="G12" s="20" t="s">
        <v>64</v>
      </c>
      <c r="H12" s="20" t="s">
        <v>65</v>
      </c>
      <c r="I12" s="20" t="s">
        <v>66</v>
      </c>
      <c r="J12" s="21" t="s">
        <v>67</v>
      </c>
      <c r="K12" s="19" t="s">
        <v>68</v>
      </c>
      <c r="L12" s="20" t="s">
        <v>69</v>
      </c>
      <c r="M12" s="20" t="s">
        <v>70</v>
      </c>
      <c r="N12" s="20" t="s">
        <v>71</v>
      </c>
      <c r="O12" s="20" t="s">
        <v>72</v>
      </c>
      <c r="P12" s="20" t="s">
        <v>73</v>
      </c>
      <c r="Q12" s="20" t="s">
        <v>74</v>
      </c>
      <c r="R12" s="20" t="s">
        <v>75</v>
      </c>
      <c r="S12" s="20" t="s">
        <v>76</v>
      </c>
      <c r="T12" s="20" t="s">
        <v>77</v>
      </c>
      <c r="U12" s="20" t="s">
        <v>78</v>
      </c>
      <c r="V12" s="20" t="s">
        <v>79</v>
      </c>
      <c r="W12" s="20" t="s">
        <v>80</v>
      </c>
      <c r="X12" s="20" t="s">
        <v>81</v>
      </c>
      <c r="Y12" s="21" t="s">
        <v>82</v>
      </c>
    </row>
    <row r="13" spans="1:25" ht="76.5" x14ac:dyDescent="0.25">
      <c r="A13" s="54" t="s">
        <v>83</v>
      </c>
      <c r="B13" s="9">
        <v>1</v>
      </c>
      <c r="C13" s="22" t="s">
        <v>112</v>
      </c>
      <c r="D13" s="22" t="s">
        <v>113</v>
      </c>
      <c r="E13" s="22" t="s">
        <v>114</v>
      </c>
      <c r="F13" s="22" t="s">
        <v>83</v>
      </c>
      <c r="G13" s="22" t="s">
        <v>87</v>
      </c>
      <c r="H13" s="23" t="s">
        <v>88</v>
      </c>
      <c r="I13" s="24">
        <v>40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76.5" x14ac:dyDescent="0.25">
      <c r="A14" s="55" t="s">
        <v>83</v>
      </c>
      <c r="B14" s="11">
        <v>2</v>
      </c>
      <c r="C14" s="32" t="s">
        <v>115</v>
      </c>
      <c r="D14" s="32" t="s">
        <v>113</v>
      </c>
      <c r="E14" s="32" t="s">
        <v>114</v>
      </c>
      <c r="F14" s="32" t="s">
        <v>83</v>
      </c>
      <c r="G14" s="32" t="s">
        <v>87</v>
      </c>
      <c r="H14" s="33" t="s">
        <v>88</v>
      </c>
      <c r="I14" s="34">
        <v>400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76.5" x14ac:dyDescent="0.25">
      <c r="A15" s="55" t="s">
        <v>83</v>
      </c>
      <c r="B15" s="11">
        <v>3</v>
      </c>
      <c r="C15" s="32" t="s">
        <v>116</v>
      </c>
      <c r="D15" s="32" t="s">
        <v>113</v>
      </c>
      <c r="E15" s="32" t="s">
        <v>114</v>
      </c>
      <c r="F15" s="32" t="s">
        <v>83</v>
      </c>
      <c r="G15" s="32" t="s">
        <v>87</v>
      </c>
      <c r="H15" s="33" t="s">
        <v>88</v>
      </c>
      <c r="I15" s="34">
        <v>50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76.5" x14ac:dyDescent="0.25">
      <c r="A16" s="55" t="s">
        <v>83</v>
      </c>
      <c r="B16" s="11">
        <v>4</v>
      </c>
      <c r="C16" s="32" t="s">
        <v>117</v>
      </c>
      <c r="D16" s="32" t="s">
        <v>118</v>
      </c>
      <c r="E16" s="32" t="s">
        <v>114</v>
      </c>
      <c r="F16" s="32" t="s">
        <v>83</v>
      </c>
      <c r="G16" s="32" t="s">
        <v>87</v>
      </c>
      <c r="H16" s="33" t="s">
        <v>88</v>
      </c>
      <c r="I16" s="34">
        <v>10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76.5" x14ac:dyDescent="0.25">
      <c r="A17" s="55" t="s">
        <v>83</v>
      </c>
      <c r="B17" s="11">
        <v>5</v>
      </c>
      <c r="C17" s="32" t="s">
        <v>119</v>
      </c>
      <c r="D17" s="32" t="s">
        <v>120</v>
      </c>
      <c r="E17" s="32" t="s">
        <v>114</v>
      </c>
      <c r="F17" s="32" t="s">
        <v>83</v>
      </c>
      <c r="G17" s="32" t="s">
        <v>87</v>
      </c>
      <c r="H17" s="33" t="s">
        <v>88</v>
      </c>
      <c r="I17" s="34">
        <v>30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77.25" thickBot="1" x14ac:dyDescent="0.3">
      <c r="A18" s="56" t="s">
        <v>83</v>
      </c>
      <c r="B18" s="13">
        <v>6</v>
      </c>
      <c r="C18" s="42" t="s">
        <v>121</v>
      </c>
      <c r="D18" s="42" t="s">
        <v>120</v>
      </c>
      <c r="E18" s="42" t="s">
        <v>114</v>
      </c>
      <c r="F18" s="42" t="s">
        <v>83</v>
      </c>
      <c r="G18" s="42" t="s">
        <v>87</v>
      </c>
      <c r="H18" s="43" t="s">
        <v>88</v>
      </c>
      <c r="I18" s="44">
        <v>20</v>
      </c>
      <c r="J18" s="60"/>
      <c r="K18" s="13">
        <v>1</v>
      </c>
      <c r="L18" s="45"/>
      <c r="M18" s="46"/>
      <c r="N18" s="47">
        <f>IF(M18&gt;0,ROUND(L18/M18,4),0)</f>
        <v>0</v>
      </c>
      <c r="O18" s="48"/>
      <c r="P18" s="49"/>
      <c r="Q18" s="47">
        <f>ROUND(ROUND(N18,4)*(1-O18),4)</f>
        <v>0</v>
      </c>
      <c r="R18" s="47">
        <f>ROUND(ROUND(Q18,4)*(1+P18),4)</f>
        <v>0</v>
      </c>
      <c r="S18" s="47">
        <f>ROUND($I18*Q18,4)</f>
        <v>0</v>
      </c>
      <c r="T18" s="47">
        <f>ROUND($I18*R18,4)</f>
        <v>0</v>
      </c>
      <c r="U18" s="50"/>
      <c r="V18" s="50"/>
      <c r="W18" s="50"/>
      <c r="X18" s="50"/>
      <c r="Y18" s="51"/>
    </row>
    <row r="19" spans="1:25" ht="13.5" thickBot="1" x14ac:dyDescent="0.3">
      <c r="R19" s="61" t="s">
        <v>97</v>
      </c>
      <c r="S19" s="62">
        <f>SUM(S13:S18)</f>
        <v>0</v>
      </c>
      <c r="T19" s="63">
        <f>SUM(T13:T18)</f>
        <v>0</v>
      </c>
    </row>
    <row r="21" spans="1:25" ht="13.5" thickBot="1" x14ac:dyDescent="0.3"/>
    <row r="22" spans="1:25" ht="13.5" thickBot="1" x14ac:dyDescent="0.3">
      <c r="A22" s="52" t="s">
        <v>54</v>
      </c>
      <c r="B22" s="57" t="s">
        <v>122</v>
      </c>
      <c r="C22" s="18" t="s">
        <v>123</v>
      </c>
      <c r="D22" s="18"/>
      <c r="E22" s="18"/>
      <c r="F22" s="18"/>
      <c r="G22" s="18"/>
      <c r="H22" s="18" t="s">
        <v>101</v>
      </c>
      <c r="I22" s="18"/>
      <c r="J22" s="8"/>
      <c r="K22" s="7"/>
      <c r="L22" s="18" t="s">
        <v>124</v>
      </c>
      <c r="M22" s="18"/>
      <c r="N22" s="18"/>
      <c r="O22" s="18"/>
      <c r="P22" s="18"/>
      <c r="Q22" s="18"/>
      <c r="R22" s="18"/>
      <c r="S22" s="18"/>
      <c r="T22" s="18"/>
      <c r="U22" s="18"/>
      <c r="V22" s="18"/>
      <c r="W22" s="18"/>
      <c r="X22" s="18"/>
      <c r="Y22" s="8"/>
    </row>
    <row r="23" spans="1:25" ht="51.75" thickBot="1" x14ac:dyDescent="0.3">
      <c r="A23" s="53" t="s">
        <v>58</v>
      </c>
      <c r="B23" s="19" t="s">
        <v>59</v>
      </c>
      <c r="C23" s="20" t="s">
        <v>60</v>
      </c>
      <c r="D23" s="20" t="s">
        <v>61</v>
      </c>
      <c r="E23" s="20" t="s">
        <v>62</v>
      </c>
      <c r="F23" s="20" t="s">
        <v>63</v>
      </c>
      <c r="G23" s="20" t="s">
        <v>64</v>
      </c>
      <c r="H23" s="20" t="s">
        <v>65</v>
      </c>
      <c r="I23" s="20" t="s">
        <v>66</v>
      </c>
      <c r="J23" s="21" t="s">
        <v>67</v>
      </c>
      <c r="K23" s="19" t="s">
        <v>68</v>
      </c>
      <c r="L23" s="20" t="s">
        <v>69</v>
      </c>
      <c r="M23" s="20" t="s">
        <v>70</v>
      </c>
      <c r="N23" s="20" t="s">
        <v>71</v>
      </c>
      <c r="O23" s="20" t="s">
        <v>72</v>
      </c>
      <c r="P23" s="20" t="s">
        <v>73</v>
      </c>
      <c r="Q23" s="20" t="s">
        <v>74</v>
      </c>
      <c r="R23" s="20" t="s">
        <v>75</v>
      </c>
      <c r="S23" s="20" t="s">
        <v>76</v>
      </c>
      <c r="T23" s="20" t="s">
        <v>77</v>
      </c>
      <c r="U23" s="20" t="s">
        <v>78</v>
      </c>
      <c r="V23" s="20" t="s">
        <v>79</v>
      </c>
      <c r="W23" s="20" t="s">
        <v>80</v>
      </c>
      <c r="X23" s="20" t="s">
        <v>81</v>
      </c>
      <c r="Y23" s="21" t="s">
        <v>82</v>
      </c>
    </row>
    <row r="24" spans="1:25" ht="102" x14ac:dyDescent="0.25">
      <c r="A24" s="54" t="s">
        <v>83</v>
      </c>
      <c r="B24" s="9">
        <v>1</v>
      </c>
      <c r="C24" s="22" t="s">
        <v>125</v>
      </c>
      <c r="D24" s="22" t="s">
        <v>126</v>
      </c>
      <c r="E24" s="22" t="s">
        <v>127</v>
      </c>
      <c r="F24" s="22" t="s">
        <v>128</v>
      </c>
      <c r="G24" s="22" t="s">
        <v>87</v>
      </c>
      <c r="H24" s="23" t="s">
        <v>88</v>
      </c>
      <c r="I24" s="24">
        <v>200</v>
      </c>
      <c r="J24" s="58"/>
      <c r="K24" s="9">
        <v>1</v>
      </c>
      <c r="L24" s="25"/>
      <c r="M24" s="26"/>
      <c r="N24" s="27">
        <f>IF(M24&gt;0,ROUND(L24/M24,4),0)</f>
        <v>0</v>
      </c>
      <c r="O24" s="28"/>
      <c r="P24" s="29"/>
      <c r="Q24" s="27">
        <f>ROUND(ROUND(N24,4)*(1-O24),4)</f>
        <v>0</v>
      </c>
      <c r="R24" s="27">
        <f>ROUND(ROUND(Q24,4)*(1+P24),4)</f>
        <v>0</v>
      </c>
      <c r="S24" s="27">
        <f>ROUND($I24*Q24,4)</f>
        <v>0</v>
      </c>
      <c r="T24" s="27">
        <f>ROUND($I24*R24,4)</f>
        <v>0</v>
      </c>
      <c r="U24" s="30"/>
      <c r="V24" s="30"/>
      <c r="W24" s="30"/>
      <c r="X24" s="30"/>
      <c r="Y24" s="31"/>
    </row>
    <row r="25" spans="1:25" ht="102" x14ac:dyDescent="0.25">
      <c r="A25" s="55" t="s">
        <v>83</v>
      </c>
      <c r="B25" s="11">
        <v>2</v>
      </c>
      <c r="C25" s="32" t="s">
        <v>129</v>
      </c>
      <c r="D25" s="32" t="s">
        <v>126</v>
      </c>
      <c r="E25" s="32" t="s">
        <v>127</v>
      </c>
      <c r="F25" s="32" t="s">
        <v>128</v>
      </c>
      <c r="G25" s="32" t="s">
        <v>87</v>
      </c>
      <c r="H25" s="33" t="s">
        <v>88</v>
      </c>
      <c r="I25" s="34">
        <v>2000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102.75" thickBot="1" x14ac:dyDescent="0.3">
      <c r="A26" s="56" t="s">
        <v>83</v>
      </c>
      <c r="B26" s="13">
        <v>3</v>
      </c>
      <c r="C26" s="42" t="s">
        <v>130</v>
      </c>
      <c r="D26" s="42" t="s">
        <v>126</v>
      </c>
      <c r="E26" s="42" t="s">
        <v>127</v>
      </c>
      <c r="F26" s="42" t="s">
        <v>128</v>
      </c>
      <c r="G26" s="42" t="s">
        <v>87</v>
      </c>
      <c r="H26" s="43" t="s">
        <v>88</v>
      </c>
      <c r="I26" s="44">
        <v>50</v>
      </c>
      <c r="J26" s="60"/>
      <c r="K26" s="13">
        <v>1</v>
      </c>
      <c r="L26" s="45"/>
      <c r="M26" s="46"/>
      <c r="N26" s="47">
        <f>IF(M26&gt;0,ROUND(L26/M26,4),0)</f>
        <v>0</v>
      </c>
      <c r="O26" s="48"/>
      <c r="P26" s="49"/>
      <c r="Q26" s="47">
        <f>ROUND(ROUND(N26,4)*(1-O26),4)</f>
        <v>0</v>
      </c>
      <c r="R26" s="47">
        <f>ROUND(ROUND(Q26,4)*(1+P26),4)</f>
        <v>0</v>
      </c>
      <c r="S26" s="47">
        <f>ROUND($I26*Q26,4)</f>
        <v>0</v>
      </c>
      <c r="T26" s="47">
        <f>ROUND($I26*R26,4)</f>
        <v>0</v>
      </c>
      <c r="U26" s="50"/>
      <c r="V26" s="50"/>
      <c r="W26" s="50"/>
      <c r="X26" s="50"/>
      <c r="Y26" s="51"/>
    </row>
    <row r="27" spans="1:25" ht="13.5" thickBot="1" x14ac:dyDescent="0.3">
      <c r="R27" s="61" t="s">
        <v>97</v>
      </c>
      <c r="S27" s="62">
        <f>SUM(S24:S26)</f>
        <v>0</v>
      </c>
      <c r="T27" s="63">
        <f>SUM(T24:T26)</f>
        <v>0</v>
      </c>
    </row>
    <row r="29" spans="1:25" ht="13.5" thickBot="1" x14ac:dyDescent="0.3"/>
    <row r="30" spans="1:25" ht="13.5" thickBot="1" x14ac:dyDescent="0.3">
      <c r="A30" s="52" t="s">
        <v>54</v>
      </c>
      <c r="B30" s="57" t="s">
        <v>131</v>
      </c>
      <c r="C30" s="18" t="s">
        <v>132</v>
      </c>
      <c r="D30" s="18"/>
      <c r="E30" s="18"/>
      <c r="F30" s="18"/>
      <c r="G30" s="18"/>
      <c r="H30" s="18" t="s">
        <v>57</v>
      </c>
      <c r="I30" s="18"/>
      <c r="J30" s="8"/>
      <c r="K30" s="7"/>
      <c r="L30" s="18" t="s">
        <v>133</v>
      </c>
      <c r="M30" s="18"/>
      <c r="N30" s="18"/>
      <c r="O30" s="18"/>
      <c r="P30" s="18"/>
      <c r="Q30" s="18"/>
      <c r="R30" s="18"/>
      <c r="S30" s="18"/>
      <c r="T30" s="18"/>
      <c r="U30" s="18"/>
      <c r="V30" s="18"/>
      <c r="W30" s="18"/>
      <c r="X30" s="18"/>
      <c r="Y30" s="8"/>
    </row>
    <row r="31" spans="1:25" ht="51.75" thickBot="1" x14ac:dyDescent="0.3">
      <c r="A31" s="53" t="s">
        <v>58</v>
      </c>
      <c r="B31" s="19" t="s">
        <v>59</v>
      </c>
      <c r="C31" s="20" t="s">
        <v>60</v>
      </c>
      <c r="D31" s="20" t="s">
        <v>61</v>
      </c>
      <c r="E31" s="20" t="s">
        <v>62</v>
      </c>
      <c r="F31" s="20" t="s">
        <v>63</v>
      </c>
      <c r="G31" s="20" t="s">
        <v>64</v>
      </c>
      <c r="H31" s="20" t="s">
        <v>65</v>
      </c>
      <c r="I31" s="20" t="s">
        <v>66</v>
      </c>
      <c r="J31" s="21" t="s">
        <v>67</v>
      </c>
      <c r="K31" s="19" t="s">
        <v>68</v>
      </c>
      <c r="L31" s="20" t="s">
        <v>69</v>
      </c>
      <c r="M31" s="20" t="s">
        <v>70</v>
      </c>
      <c r="N31" s="20" t="s">
        <v>71</v>
      </c>
      <c r="O31" s="20" t="s">
        <v>72</v>
      </c>
      <c r="P31" s="20" t="s">
        <v>73</v>
      </c>
      <c r="Q31" s="20" t="s">
        <v>74</v>
      </c>
      <c r="R31" s="20" t="s">
        <v>75</v>
      </c>
      <c r="S31" s="20" t="s">
        <v>76</v>
      </c>
      <c r="T31" s="20" t="s">
        <v>77</v>
      </c>
      <c r="U31" s="20" t="s">
        <v>78</v>
      </c>
      <c r="V31" s="20" t="s">
        <v>79</v>
      </c>
      <c r="W31" s="20" t="s">
        <v>80</v>
      </c>
      <c r="X31" s="20" t="s">
        <v>81</v>
      </c>
      <c r="Y31" s="21" t="s">
        <v>82</v>
      </c>
    </row>
    <row r="32" spans="1:25" ht="25.5" x14ac:dyDescent="0.25">
      <c r="A32" s="54" t="s">
        <v>83</v>
      </c>
      <c r="B32" s="9">
        <v>1</v>
      </c>
      <c r="C32" s="22" t="s">
        <v>134</v>
      </c>
      <c r="D32" s="22" t="s">
        <v>135</v>
      </c>
      <c r="E32" s="22" t="s">
        <v>83</v>
      </c>
      <c r="F32" s="22" t="s">
        <v>83</v>
      </c>
      <c r="G32" s="22" t="s">
        <v>87</v>
      </c>
      <c r="H32" s="23" t="s">
        <v>88</v>
      </c>
      <c r="I32" s="24">
        <v>500</v>
      </c>
      <c r="J32" s="58"/>
      <c r="K32" s="9">
        <v>1</v>
      </c>
      <c r="L32" s="25"/>
      <c r="M32" s="26"/>
      <c r="N32" s="27">
        <f>IF(M32&gt;0,ROUND(L32/M32,4),0)</f>
        <v>0</v>
      </c>
      <c r="O32" s="28"/>
      <c r="P32" s="29"/>
      <c r="Q32" s="27">
        <f>ROUND(ROUND(N32,4)*(1-O32),4)</f>
        <v>0</v>
      </c>
      <c r="R32" s="27">
        <f>ROUND(ROUND(Q32,4)*(1+P32),4)</f>
        <v>0</v>
      </c>
      <c r="S32" s="27">
        <f>ROUND($I32*Q32,4)</f>
        <v>0</v>
      </c>
      <c r="T32" s="27">
        <f>ROUND($I32*R32,4)</f>
        <v>0</v>
      </c>
      <c r="U32" s="30"/>
      <c r="V32" s="30"/>
      <c r="W32" s="30"/>
      <c r="X32" s="30"/>
      <c r="Y32" s="31"/>
    </row>
    <row r="33" spans="1:25" ht="25.5" x14ac:dyDescent="0.25">
      <c r="A33" s="55" t="s">
        <v>83</v>
      </c>
      <c r="B33" s="11">
        <v>2</v>
      </c>
      <c r="C33" s="32" t="s">
        <v>136</v>
      </c>
      <c r="D33" s="32" t="s">
        <v>135</v>
      </c>
      <c r="E33" s="32" t="s">
        <v>83</v>
      </c>
      <c r="F33" s="32" t="s">
        <v>83</v>
      </c>
      <c r="G33" s="32" t="s">
        <v>87</v>
      </c>
      <c r="H33" s="33" t="s">
        <v>88</v>
      </c>
      <c r="I33" s="34">
        <v>400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25.5" x14ac:dyDescent="0.25">
      <c r="A34" s="55" t="s">
        <v>83</v>
      </c>
      <c r="B34" s="11">
        <v>3</v>
      </c>
      <c r="C34" s="32" t="s">
        <v>137</v>
      </c>
      <c r="D34" s="32" t="s">
        <v>138</v>
      </c>
      <c r="E34" s="32" t="s">
        <v>83</v>
      </c>
      <c r="F34" s="32" t="s">
        <v>83</v>
      </c>
      <c r="G34" s="32" t="s">
        <v>87</v>
      </c>
      <c r="H34" s="33" t="s">
        <v>88</v>
      </c>
      <c r="I34" s="34">
        <v>30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25.5" x14ac:dyDescent="0.25">
      <c r="A35" s="55" t="s">
        <v>83</v>
      </c>
      <c r="B35" s="11">
        <v>4</v>
      </c>
      <c r="C35" s="32" t="s">
        <v>137</v>
      </c>
      <c r="D35" s="32" t="s">
        <v>139</v>
      </c>
      <c r="E35" s="32" t="s">
        <v>83</v>
      </c>
      <c r="F35" s="32" t="s">
        <v>83</v>
      </c>
      <c r="G35" s="32" t="s">
        <v>87</v>
      </c>
      <c r="H35" s="33" t="s">
        <v>88</v>
      </c>
      <c r="I35" s="34">
        <v>30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25.5" x14ac:dyDescent="0.25">
      <c r="A36" s="55" t="s">
        <v>83</v>
      </c>
      <c r="B36" s="11">
        <v>5</v>
      </c>
      <c r="C36" s="32" t="s">
        <v>137</v>
      </c>
      <c r="D36" s="32" t="s">
        <v>140</v>
      </c>
      <c r="E36" s="32" t="s">
        <v>83</v>
      </c>
      <c r="F36" s="32" t="s">
        <v>83</v>
      </c>
      <c r="G36" s="32" t="s">
        <v>87</v>
      </c>
      <c r="H36" s="33" t="s">
        <v>88</v>
      </c>
      <c r="I36" s="34">
        <v>20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25.5" x14ac:dyDescent="0.25">
      <c r="A37" s="55" t="s">
        <v>83</v>
      </c>
      <c r="B37" s="11">
        <v>6</v>
      </c>
      <c r="C37" s="32" t="s">
        <v>137</v>
      </c>
      <c r="D37" s="32" t="s">
        <v>141</v>
      </c>
      <c r="E37" s="32" t="s">
        <v>83</v>
      </c>
      <c r="F37" s="32" t="s">
        <v>83</v>
      </c>
      <c r="G37" s="32" t="s">
        <v>87</v>
      </c>
      <c r="H37" s="33" t="s">
        <v>88</v>
      </c>
      <c r="I37" s="34">
        <v>20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5.5" x14ac:dyDescent="0.25">
      <c r="A38" s="55" t="s">
        <v>83</v>
      </c>
      <c r="B38" s="11">
        <v>7</v>
      </c>
      <c r="C38" s="32" t="s">
        <v>137</v>
      </c>
      <c r="D38" s="32" t="s">
        <v>142</v>
      </c>
      <c r="E38" s="32" t="s">
        <v>83</v>
      </c>
      <c r="F38" s="32" t="s">
        <v>83</v>
      </c>
      <c r="G38" s="32" t="s">
        <v>87</v>
      </c>
      <c r="H38" s="33" t="s">
        <v>88</v>
      </c>
      <c r="I38" s="34">
        <v>20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51.75" thickBot="1" x14ac:dyDescent="0.3">
      <c r="A39" s="56" t="s">
        <v>83</v>
      </c>
      <c r="B39" s="13">
        <v>8</v>
      </c>
      <c r="C39" s="42" t="s">
        <v>143</v>
      </c>
      <c r="D39" s="42" t="s">
        <v>144</v>
      </c>
      <c r="E39" s="42" t="s">
        <v>145</v>
      </c>
      <c r="F39" s="42" t="s">
        <v>83</v>
      </c>
      <c r="G39" s="42" t="s">
        <v>87</v>
      </c>
      <c r="H39" s="43" t="s">
        <v>88</v>
      </c>
      <c r="I39" s="44">
        <v>150</v>
      </c>
      <c r="J39" s="60"/>
      <c r="K39" s="13">
        <v>1</v>
      </c>
      <c r="L39" s="45"/>
      <c r="M39" s="46"/>
      <c r="N39" s="47">
        <f>IF(M39&gt;0,ROUND(L39/M39,4),0)</f>
        <v>0</v>
      </c>
      <c r="O39" s="48"/>
      <c r="P39" s="49"/>
      <c r="Q39" s="47">
        <f>ROUND(ROUND(N39,4)*(1-O39),4)</f>
        <v>0</v>
      </c>
      <c r="R39" s="47">
        <f>ROUND(ROUND(Q39,4)*(1+P39),4)</f>
        <v>0</v>
      </c>
      <c r="S39" s="47">
        <f>ROUND($I39*Q39,4)</f>
        <v>0</v>
      </c>
      <c r="T39" s="47">
        <f>ROUND($I39*R39,4)</f>
        <v>0</v>
      </c>
      <c r="U39" s="50"/>
      <c r="V39" s="50"/>
      <c r="W39" s="50"/>
      <c r="X39" s="50"/>
      <c r="Y39" s="51"/>
    </row>
    <row r="40" spans="1:25" ht="13.5" thickBot="1" x14ac:dyDescent="0.3">
      <c r="R40" s="61" t="s">
        <v>97</v>
      </c>
      <c r="S40" s="62">
        <f>SUM(S32:S39)</f>
        <v>0</v>
      </c>
      <c r="T40" s="63">
        <f>SUM(T32:T39)</f>
        <v>0</v>
      </c>
    </row>
    <row r="42" spans="1:25" ht="13.5" thickBot="1" x14ac:dyDescent="0.3"/>
    <row r="43" spans="1:25" ht="13.5" thickBot="1" x14ac:dyDescent="0.3">
      <c r="A43" s="52" t="s">
        <v>54</v>
      </c>
      <c r="B43" s="57" t="s">
        <v>146</v>
      </c>
      <c r="C43" s="18" t="s">
        <v>147</v>
      </c>
      <c r="D43" s="18"/>
      <c r="E43" s="18"/>
      <c r="F43" s="18"/>
      <c r="G43" s="18"/>
      <c r="H43" s="18" t="s">
        <v>101</v>
      </c>
      <c r="I43" s="18"/>
      <c r="J43" s="8"/>
      <c r="K43" s="7"/>
      <c r="L43" s="18" t="s">
        <v>148</v>
      </c>
      <c r="M43" s="18"/>
      <c r="N43" s="18"/>
      <c r="O43" s="18"/>
      <c r="P43" s="18"/>
      <c r="Q43" s="18"/>
      <c r="R43" s="18"/>
      <c r="S43" s="18"/>
      <c r="T43" s="18"/>
      <c r="U43" s="18"/>
      <c r="V43" s="18"/>
      <c r="W43" s="18"/>
      <c r="X43" s="18"/>
      <c r="Y43" s="8"/>
    </row>
    <row r="44" spans="1:25" ht="51.75" thickBot="1" x14ac:dyDescent="0.3">
      <c r="A44" s="53" t="s">
        <v>58</v>
      </c>
      <c r="B44" s="19" t="s">
        <v>59</v>
      </c>
      <c r="C44" s="20" t="s">
        <v>60</v>
      </c>
      <c r="D44" s="20" t="s">
        <v>61</v>
      </c>
      <c r="E44" s="20" t="s">
        <v>62</v>
      </c>
      <c r="F44" s="20" t="s">
        <v>63</v>
      </c>
      <c r="G44" s="20" t="s">
        <v>64</v>
      </c>
      <c r="H44" s="20" t="s">
        <v>65</v>
      </c>
      <c r="I44" s="20" t="s">
        <v>66</v>
      </c>
      <c r="J44" s="21" t="s">
        <v>67</v>
      </c>
      <c r="K44" s="19" t="s">
        <v>68</v>
      </c>
      <c r="L44" s="20" t="s">
        <v>69</v>
      </c>
      <c r="M44" s="20" t="s">
        <v>70</v>
      </c>
      <c r="N44" s="20" t="s">
        <v>71</v>
      </c>
      <c r="O44" s="20" t="s">
        <v>72</v>
      </c>
      <c r="P44" s="20" t="s">
        <v>73</v>
      </c>
      <c r="Q44" s="20" t="s">
        <v>74</v>
      </c>
      <c r="R44" s="20" t="s">
        <v>75</v>
      </c>
      <c r="S44" s="20" t="s">
        <v>76</v>
      </c>
      <c r="T44" s="20" t="s">
        <v>77</v>
      </c>
      <c r="U44" s="20" t="s">
        <v>78</v>
      </c>
      <c r="V44" s="20" t="s">
        <v>79</v>
      </c>
      <c r="W44" s="20" t="s">
        <v>80</v>
      </c>
      <c r="X44" s="20" t="s">
        <v>81</v>
      </c>
      <c r="Y44" s="21" t="s">
        <v>82</v>
      </c>
    </row>
    <row r="45" spans="1:25" ht="51" x14ac:dyDescent="0.25">
      <c r="A45" s="54" t="s">
        <v>83</v>
      </c>
      <c r="B45" s="9">
        <v>1</v>
      </c>
      <c r="C45" s="22" t="s">
        <v>149</v>
      </c>
      <c r="D45" s="22" t="s">
        <v>150</v>
      </c>
      <c r="E45" s="22" t="s">
        <v>151</v>
      </c>
      <c r="F45" s="22" t="s">
        <v>83</v>
      </c>
      <c r="G45" s="22" t="s">
        <v>87</v>
      </c>
      <c r="H45" s="23" t="s">
        <v>88</v>
      </c>
      <c r="I45" s="24">
        <v>800</v>
      </c>
      <c r="J45" s="58"/>
      <c r="K45" s="9">
        <v>1</v>
      </c>
      <c r="L45" s="25"/>
      <c r="M45" s="26"/>
      <c r="N45" s="27">
        <f>IF(M45&gt;0,ROUND(L45/M45,4),0)</f>
        <v>0</v>
      </c>
      <c r="O45" s="28"/>
      <c r="P45" s="29"/>
      <c r="Q45" s="27">
        <f>ROUND(ROUND(N45,4)*(1-O45),4)</f>
        <v>0</v>
      </c>
      <c r="R45" s="27">
        <f>ROUND(ROUND(Q45,4)*(1+P45),4)</f>
        <v>0</v>
      </c>
      <c r="S45" s="27">
        <f>ROUND($I45*Q45,4)</f>
        <v>0</v>
      </c>
      <c r="T45" s="27">
        <f>ROUND($I45*R45,4)</f>
        <v>0</v>
      </c>
      <c r="U45" s="30"/>
      <c r="V45" s="30"/>
      <c r="W45" s="30"/>
      <c r="X45" s="30"/>
      <c r="Y45" s="31"/>
    </row>
    <row r="46" spans="1:25" ht="51.75" thickBot="1" x14ac:dyDescent="0.3">
      <c r="A46" s="56" t="s">
        <v>83</v>
      </c>
      <c r="B46" s="13">
        <v>2</v>
      </c>
      <c r="C46" s="42" t="s">
        <v>152</v>
      </c>
      <c r="D46" s="42" t="s">
        <v>153</v>
      </c>
      <c r="E46" s="42" t="s">
        <v>151</v>
      </c>
      <c r="F46" s="42" t="s">
        <v>83</v>
      </c>
      <c r="G46" s="42" t="s">
        <v>87</v>
      </c>
      <c r="H46" s="43" t="s">
        <v>88</v>
      </c>
      <c r="I46" s="44">
        <v>900</v>
      </c>
      <c r="J46" s="60"/>
      <c r="K46" s="13">
        <v>1</v>
      </c>
      <c r="L46" s="45"/>
      <c r="M46" s="46"/>
      <c r="N46" s="47">
        <f>IF(M46&gt;0,ROUND(L46/M46,4),0)</f>
        <v>0</v>
      </c>
      <c r="O46" s="48"/>
      <c r="P46" s="49"/>
      <c r="Q46" s="47">
        <f>ROUND(ROUND(N46,4)*(1-O46),4)</f>
        <v>0</v>
      </c>
      <c r="R46" s="47">
        <f>ROUND(ROUND(Q46,4)*(1+P46),4)</f>
        <v>0</v>
      </c>
      <c r="S46" s="47">
        <f>ROUND($I46*Q46,4)</f>
        <v>0</v>
      </c>
      <c r="T46" s="47">
        <f>ROUND($I46*R46,4)</f>
        <v>0</v>
      </c>
      <c r="U46" s="50"/>
      <c r="V46" s="50"/>
      <c r="W46" s="50"/>
      <c r="X46" s="50"/>
      <c r="Y46" s="51"/>
    </row>
    <row r="47" spans="1:25" ht="13.5" thickBot="1" x14ac:dyDescent="0.3">
      <c r="R47" s="61" t="s">
        <v>97</v>
      </c>
      <c r="S47" s="62">
        <f>SUM(S45:S46)</f>
        <v>0</v>
      </c>
      <c r="T47" s="63">
        <f>SUM(T45:T46)</f>
        <v>0</v>
      </c>
    </row>
    <row r="49" spans="1:25" ht="13.5" thickBot="1" x14ac:dyDescent="0.3"/>
    <row r="50" spans="1:25" ht="13.5" thickBot="1" x14ac:dyDescent="0.3">
      <c r="A50" s="52" t="s">
        <v>54</v>
      </c>
      <c r="B50" s="57" t="s">
        <v>154</v>
      </c>
      <c r="C50" s="18" t="s">
        <v>155</v>
      </c>
      <c r="D50" s="18"/>
      <c r="E50" s="18"/>
      <c r="F50" s="18"/>
      <c r="G50" s="18"/>
      <c r="H50" s="18" t="s">
        <v>57</v>
      </c>
      <c r="I50" s="18"/>
      <c r="J50" s="8"/>
      <c r="K50" s="7"/>
      <c r="L50" s="18" t="s">
        <v>156</v>
      </c>
      <c r="M50" s="18"/>
      <c r="N50" s="18"/>
      <c r="O50" s="18"/>
      <c r="P50" s="18"/>
      <c r="Q50" s="18"/>
      <c r="R50" s="18"/>
      <c r="S50" s="18"/>
      <c r="T50" s="18"/>
      <c r="U50" s="18"/>
      <c r="V50" s="18"/>
      <c r="W50" s="18"/>
      <c r="X50" s="18"/>
      <c r="Y50" s="8"/>
    </row>
    <row r="51" spans="1:25" ht="51.75" thickBot="1" x14ac:dyDescent="0.3">
      <c r="A51" s="53" t="s">
        <v>58</v>
      </c>
      <c r="B51" s="19" t="s">
        <v>59</v>
      </c>
      <c r="C51" s="20" t="s">
        <v>60</v>
      </c>
      <c r="D51" s="20" t="s">
        <v>61</v>
      </c>
      <c r="E51" s="20" t="s">
        <v>62</v>
      </c>
      <c r="F51" s="20" t="s">
        <v>63</v>
      </c>
      <c r="G51" s="20" t="s">
        <v>64</v>
      </c>
      <c r="H51" s="20" t="s">
        <v>65</v>
      </c>
      <c r="I51" s="20" t="s">
        <v>66</v>
      </c>
      <c r="J51" s="21" t="s">
        <v>67</v>
      </c>
      <c r="K51" s="19" t="s">
        <v>68</v>
      </c>
      <c r="L51" s="20" t="s">
        <v>69</v>
      </c>
      <c r="M51" s="20" t="s">
        <v>70</v>
      </c>
      <c r="N51" s="20" t="s">
        <v>71</v>
      </c>
      <c r="O51" s="20" t="s">
        <v>72</v>
      </c>
      <c r="P51" s="20" t="s">
        <v>73</v>
      </c>
      <c r="Q51" s="20" t="s">
        <v>74</v>
      </c>
      <c r="R51" s="20" t="s">
        <v>75</v>
      </c>
      <c r="S51" s="20" t="s">
        <v>76</v>
      </c>
      <c r="T51" s="20" t="s">
        <v>77</v>
      </c>
      <c r="U51" s="20" t="s">
        <v>78</v>
      </c>
      <c r="V51" s="20" t="s">
        <v>79</v>
      </c>
      <c r="W51" s="20" t="s">
        <v>80</v>
      </c>
      <c r="X51" s="20" t="s">
        <v>81</v>
      </c>
      <c r="Y51" s="21" t="s">
        <v>82</v>
      </c>
    </row>
    <row r="52" spans="1:25" ht="51" x14ac:dyDescent="0.25">
      <c r="A52" s="54" t="s">
        <v>83</v>
      </c>
      <c r="B52" s="9">
        <v>1</v>
      </c>
      <c r="C52" s="22" t="s">
        <v>157</v>
      </c>
      <c r="D52" s="22" t="s">
        <v>158</v>
      </c>
      <c r="E52" s="22" t="s">
        <v>159</v>
      </c>
      <c r="F52" s="22" t="s">
        <v>83</v>
      </c>
      <c r="G52" s="22" t="s">
        <v>87</v>
      </c>
      <c r="H52" s="23" t="s">
        <v>88</v>
      </c>
      <c r="I52" s="24">
        <v>1500</v>
      </c>
      <c r="J52" s="58"/>
      <c r="K52" s="9">
        <v>1</v>
      </c>
      <c r="L52" s="25"/>
      <c r="M52" s="26"/>
      <c r="N52" s="27">
        <f>IF(M52&gt;0,ROUND(L52/M52,4),0)</f>
        <v>0</v>
      </c>
      <c r="O52" s="28"/>
      <c r="P52" s="29"/>
      <c r="Q52" s="27">
        <f>ROUND(ROUND(N52,4)*(1-O52),4)</f>
        <v>0</v>
      </c>
      <c r="R52" s="27">
        <f>ROUND(ROUND(Q52,4)*(1+P52),4)</f>
        <v>0</v>
      </c>
      <c r="S52" s="27">
        <f>ROUND($I52*Q52,4)</f>
        <v>0</v>
      </c>
      <c r="T52" s="27">
        <f>ROUND($I52*R52,4)</f>
        <v>0</v>
      </c>
      <c r="U52" s="30"/>
      <c r="V52" s="30"/>
      <c r="W52" s="30"/>
      <c r="X52" s="30"/>
      <c r="Y52" s="31"/>
    </row>
    <row r="53" spans="1:25" ht="51" x14ac:dyDescent="0.25">
      <c r="A53" s="55" t="s">
        <v>83</v>
      </c>
      <c r="B53" s="11">
        <v>2</v>
      </c>
      <c r="C53" s="32" t="s">
        <v>160</v>
      </c>
      <c r="D53" s="32" t="s">
        <v>161</v>
      </c>
      <c r="E53" s="32" t="s">
        <v>83</v>
      </c>
      <c r="F53" s="32" t="s">
        <v>83</v>
      </c>
      <c r="G53" s="32" t="s">
        <v>87</v>
      </c>
      <c r="H53" s="33" t="s">
        <v>88</v>
      </c>
      <c r="I53" s="34">
        <v>400</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ht="114.75" x14ac:dyDescent="0.25">
      <c r="A54" s="55" t="s">
        <v>83</v>
      </c>
      <c r="B54" s="11">
        <v>3</v>
      </c>
      <c r="C54" s="32" t="s">
        <v>162</v>
      </c>
      <c r="D54" s="32" t="s">
        <v>163</v>
      </c>
      <c r="E54" s="32" t="s">
        <v>83</v>
      </c>
      <c r="F54" s="32" t="s">
        <v>83</v>
      </c>
      <c r="G54" s="32" t="s">
        <v>87</v>
      </c>
      <c r="H54" s="33" t="s">
        <v>88</v>
      </c>
      <c r="I54" s="34">
        <v>200</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115.5" thickBot="1" x14ac:dyDescent="0.3">
      <c r="A55" s="56" t="s">
        <v>83</v>
      </c>
      <c r="B55" s="13">
        <v>4</v>
      </c>
      <c r="C55" s="42" t="s">
        <v>164</v>
      </c>
      <c r="D55" s="42" t="s">
        <v>165</v>
      </c>
      <c r="E55" s="42" t="s">
        <v>83</v>
      </c>
      <c r="F55" s="42" t="s">
        <v>83</v>
      </c>
      <c r="G55" s="42" t="s">
        <v>87</v>
      </c>
      <c r="H55" s="43" t="s">
        <v>88</v>
      </c>
      <c r="I55" s="44">
        <v>200</v>
      </c>
      <c r="J55" s="60"/>
      <c r="K55" s="13">
        <v>1</v>
      </c>
      <c r="L55" s="45"/>
      <c r="M55" s="46"/>
      <c r="N55" s="47">
        <f>IF(M55&gt;0,ROUND(L55/M55,4),0)</f>
        <v>0</v>
      </c>
      <c r="O55" s="48"/>
      <c r="P55" s="49"/>
      <c r="Q55" s="47">
        <f>ROUND(ROUND(N55,4)*(1-O55),4)</f>
        <v>0</v>
      </c>
      <c r="R55" s="47">
        <f>ROUND(ROUND(Q55,4)*(1+P55),4)</f>
        <v>0</v>
      </c>
      <c r="S55" s="47">
        <f>ROUND($I55*Q55,4)</f>
        <v>0</v>
      </c>
      <c r="T55" s="47">
        <f>ROUND($I55*R55,4)</f>
        <v>0</v>
      </c>
      <c r="U55" s="50"/>
      <c r="V55" s="50"/>
      <c r="W55" s="50"/>
      <c r="X55" s="50"/>
      <c r="Y55" s="51"/>
    </row>
    <row r="56" spans="1:25" ht="13.5" thickBot="1" x14ac:dyDescent="0.3">
      <c r="R56" s="61" t="s">
        <v>97</v>
      </c>
      <c r="S56" s="62">
        <f>SUM(S52:S55)</f>
        <v>0</v>
      </c>
      <c r="T56" s="63">
        <f>SUM(T52:T55)</f>
        <v>0</v>
      </c>
    </row>
    <row r="58" spans="1:25" ht="13.5" thickBot="1" x14ac:dyDescent="0.3"/>
    <row r="59" spans="1:25" ht="13.5" thickBot="1" x14ac:dyDescent="0.3">
      <c r="A59" s="52" t="s">
        <v>54</v>
      </c>
      <c r="B59" s="57" t="s">
        <v>166</v>
      </c>
      <c r="C59" s="18" t="s">
        <v>167</v>
      </c>
      <c r="D59" s="18"/>
      <c r="E59" s="18"/>
      <c r="F59" s="18"/>
      <c r="G59" s="18"/>
      <c r="H59" s="18" t="s">
        <v>57</v>
      </c>
      <c r="I59" s="18"/>
      <c r="J59" s="8"/>
      <c r="K59" s="7"/>
      <c r="L59" s="18" t="s">
        <v>168</v>
      </c>
      <c r="M59" s="18"/>
      <c r="N59" s="18"/>
      <c r="O59" s="18"/>
      <c r="P59" s="18"/>
      <c r="Q59" s="18"/>
      <c r="R59" s="18"/>
      <c r="S59" s="18"/>
      <c r="T59" s="18"/>
      <c r="U59" s="18"/>
      <c r="V59" s="18"/>
      <c r="W59" s="18"/>
      <c r="X59" s="18"/>
      <c r="Y59" s="8"/>
    </row>
    <row r="60" spans="1:25" ht="51.75" thickBot="1" x14ac:dyDescent="0.3">
      <c r="A60" s="53" t="s">
        <v>58</v>
      </c>
      <c r="B60" s="19" t="s">
        <v>59</v>
      </c>
      <c r="C60" s="20" t="s">
        <v>60</v>
      </c>
      <c r="D60" s="20" t="s">
        <v>61</v>
      </c>
      <c r="E60" s="20" t="s">
        <v>62</v>
      </c>
      <c r="F60" s="20" t="s">
        <v>63</v>
      </c>
      <c r="G60" s="20" t="s">
        <v>64</v>
      </c>
      <c r="H60" s="20" t="s">
        <v>65</v>
      </c>
      <c r="I60" s="20" t="s">
        <v>66</v>
      </c>
      <c r="J60" s="21" t="s">
        <v>67</v>
      </c>
      <c r="K60" s="19" t="s">
        <v>68</v>
      </c>
      <c r="L60" s="20" t="s">
        <v>69</v>
      </c>
      <c r="M60" s="20" t="s">
        <v>70</v>
      </c>
      <c r="N60" s="20" t="s">
        <v>71</v>
      </c>
      <c r="O60" s="20" t="s">
        <v>72</v>
      </c>
      <c r="P60" s="20" t="s">
        <v>73</v>
      </c>
      <c r="Q60" s="20" t="s">
        <v>74</v>
      </c>
      <c r="R60" s="20" t="s">
        <v>75</v>
      </c>
      <c r="S60" s="20" t="s">
        <v>76</v>
      </c>
      <c r="T60" s="20" t="s">
        <v>77</v>
      </c>
      <c r="U60" s="20" t="s">
        <v>78</v>
      </c>
      <c r="V60" s="20" t="s">
        <v>79</v>
      </c>
      <c r="W60" s="20" t="s">
        <v>80</v>
      </c>
      <c r="X60" s="20" t="s">
        <v>81</v>
      </c>
      <c r="Y60" s="21" t="s">
        <v>82</v>
      </c>
    </row>
    <row r="61" spans="1:25" ht="89.25" x14ac:dyDescent="0.25">
      <c r="A61" s="54" t="s">
        <v>83</v>
      </c>
      <c r="B61" s="9">
        <v>1</v>
      </c>
      <c r="C61" s="22" t="s">
        <v>169</v>
      </c>
      <c r="D61" s="22" t="s">
        <v>170</v>
      </c>
      <c r="E61" s="22" t="s">
        <v>171</v>
      </c>
      <c r="F61" s="22" t="s">
        <v>83</v>
      </c>
      <c r="G61" s="22" t="s">
        <v>87</v>
      </c>
      <c r="H61" s="23" t="s">
        <v>88</v>
      </c>
      <c r="I61" s="24">
        <v>1500</v>
      </c>
      <c r="J61" s="58"/>
      <c r="K61" s="9">
        <v>1</v>
      </c>
      <c r="L61" s="25"/>
      <c r="M61" s="26"/>
      <c r="N61" s="27">
        <f>IF(M61&gt;0,ROUND(L61/M61,4),0)</f>
        <v>0</v>
      </c>
      <c r="O61" s="28"/>
      <c r="P61" s="29"/>
      <c r="Q61" s="27">
        <f>ROUND(ROUND(N61,4)*(1-O61),4)</f>
        <v>0</v>
      </c>
      <c r="R61" s="27">
        <f>ROUND(ROUND(Q61,4)*(1+P61),4)</f>
        <v>0</v>
      </c>
      <c r="S61" s="27">
        <f>ROUND($I61*Q61,4)</f>
        <v>0</v>
      </c>
      <c r="T61" s="27">
        <f>ROUND($I61*R61,4)</f>
        <v>0</v>
      </c>
      <c r="U61" s="30"/>
      <c r="V61" s="30"/>
      <c r="W61" s="30"/>
      <c r="X61" s="30"/>
      <c r="Y61" s="31"/>
    </row>
    <row r="62" spans="1:25" ht="89.25" x14ac:dyDescent="0.25">
      <c r="A62" s="55" t="s">
        <v>83</v>
      </c>
      <c r="B62" s="11">
        <v>2</v>
      </c>
      <c r="C62" s="32" t="s">
        <v>172</v>
      </c>
      <c r="D62" s="32" t="s">
        <v>173</v>
      </c>
      <c r="E62" s="32" t="s">
        <v>83</v>
      </c>
      <c r="F62" s="32" t="s">
        <v>83</v>
      </c>
      <c r="G62" s="32" t="s">
        <v>87</v>
      </c>
      <c r="H62" s="33" t="s">
        <v>88</v>
      </c>
      <c r="I62" s="34">
        <v>50</v>
      </c>
      <c r="J62" s="59"/>
      <c r="K62" s="11">
        <v>1</v>
      </c>
      <c r="L62" s="35"/>
      <c r="M62" s="36"/>
      <c r="N62" s="37">
        <f>IF(M62&gt;0,ROUND(L62/M62,4),0)</f>
        <v>0</v>
      </c>
      <c r="O62" s="38"/>
      <c r="P62" s="39"/>
      <c r="Q62" s="37">
        <f>ROUND(ROUND(N62,4)*(1-O62),4)</f>
        <v>0</v>
      </c>
      <c r="R62" s="37">
        <f>ROUND(ROUND(Q62,4)*(1+P62),4)</f>
        <v>0</v>
      </c>
      <c r="S62" s="37">
        <f>ROUND($I62*Q62,4)</f>
        <v>0</v>
      </c>
      <c r="T62" s="37">
        <f>ROUND($I62*R62,4)</f>
        <v>0</v>
      </c>
      <c r="U62" s="40"/>
      <c r="V62" s="40"/>
      <c r="W62" s="40"/>
      <c r="X62" s="40"/>
      <c r="Y62" s="41"/>
    </row>
    <row r="63" spans="1:25" ht="89.25" x14ac:dyDescent="0.25">
      <c r="A63" s="55" t="s">
        <v>83</v>
      </c>
      <c r="B63" s="11">
        <v>3</v>
      </c>
      <c r="C63" s="32" t="s">
        <v>174</v>
      </c>
      <c r="D63" s="32" t="s">
        <v>175</v>
      </c>
      <c r="E63" s="32" t="s">
        <v>176</v>
      </c>
      <c r="F63" s="32" t="s">
        <v>83</v>
      </c>
      <c r="G63" s="32" t="s">
        <v>87</v>
      </c>
      <c r="H63" s="33" t="s">
        <v>88</v>
      </c>
      <c r="I63" s="34">
        <v>30</v>
      </c>
      <c r="J63" s="59"/>
      <c r="K63" s="11">
        <v>1</v>
      </c>
      <c r="L63" s="35"/>
      <c r="M63" s="36"/>
      <c r="N63" s="37">
        <f>IF(M63&gt;0,ROUND(L63/M63,4),0)</f>
        <v>0</v>
      </c>
      <c r="O63" s="38"/>
      <c r="P63" s="39"/>
      <c r="Q63" s="37">
        <f>ROUND(ROUND(N63,4)*(1-O63),4)</f>
        <v>0</v>
      </c>
      <c r="R63" s="37">
        <f>ROUND(ROUND(Q63,4)*(1+P63),4)</f>
        <v>0</v>
      </c>
      <c r="S63" s="37">
        <f>ROUND($I63*Q63,4)</f>
        <v>0</v>
      </c>
      <c r="T63" s="37">
        <f>ROUND($I63*R63,4)</f>
        <v>0</v>
      </c>
      <c r="U63" s="40"/>
      <c r="V63" s="40"/>
      <c r="W63" s="40"/>
      <c r="X63" s="40"/>
      <c r="Y63" s="41"/>
    </row>
    <row r="64" spans="1:25" ht="51" x14ac:dyDescent="0.25">
      <c r="A64" s="55" t="s">
        <v>83</v>
      </c>
      <c r="B64" s="11">
        <v>4</v>
      </c>
      <c r="C64" s="32" t="s">
        <v>177</v>
      </c>
      <c r="D64" s="32" t="s">
        <v>178</v>
      </c>
      <c r="E64" s="32" t="s">
        <v>83</v>
      </c>
      <c r="F64" s="32" t="s">
        <v>83</v>
      </c>
      <c r="G64" s="32" t="s">
        <v>87</v>
      </c>
      <c r="H64" s="33" t="s">
        <v>88</v>
      </c>
      <c r="I64" s="34">
        <v>100</v>
      </c>
      <c r="J64" s="59"/>
      <c r="K64" s="11">
        <v>1</v>
      </c>
      <c r="L64" s="35"/>
      <c r="M64" s="36"/>
      <c r="N64" s="37">
        <f>IF(M64&gt;0,ROUND(L64/M64,4),0)</f>
        <v>0</v>
      </c>
      <c r="O64" s="38"/>
      <c r="P64" s="39"/>
      <c r="Q64" s="37">
        <f>ROUND(ROUND(N64,4)*(1-O64),4)</f>
        <v>0</v>
      </c>
      <c r="R64" s="37">
        <f>ROUND(ROUND(Q64,4)*(1+P64),4)</f>
        <v>0</v>
      </c>
      <c r="S64" s="37">
        <f>ROUND($I64*Q64,4)</f>
        <v>0</v>
      </c>
      <c r="T64" s="37">
        <f>ROUND($I64*R64,4)</f>
        <v>0</v>
      </c>
      <c r="U64" s="40"/>
      <c r="V64" s="40"/>
      <c r="W64" s="40"/>
      <c r="X64" s="40"/>
      <c r="Y64" s="41"/>
    </row>
    <row r="65" spans="1:25" ht="51" x14ac:dyDescent="0.25">
      <c r="A65" s="55" t="s">
        <v>83</v>
      </c>
      <c r="B65" s="11">
        <v>5</v>
      </c>
      <c r="C65" s="32" t="s">
        <v>179</v>
      </c>
      <c r="D65" s="32" t="s">
        <v>180</v>
      </c>
      <c r="E65" s="32" t="s">
        <v>181</v>
      </c>
      <c r="F65" s="32" t="s">
        <v>83</v>
      </c>
      <c r="G65" s="32" t="s">
        <v>87</v>
      </c>
      <c r="H65" s="33" t="s">
        <v>88</v>
      </c>
      <c r="I65" s="34">
        <v>40</v>
      </c>
      <c r="J65" s="59"/>
      <c r="K65" s="11">
        <v>1</v>
      </c>
      <c r="L65" s="35"/>
      <c r="M65" s="36"/>
      <c r="N65" s="37">
        <f>IF(M65&gt;0,ROUND(L65/M65,4),0)</f>
        <v>0</v>
      </c>
      <c r="O65" s="38"/>
      <c r="P65" s="39"/>
      <c r="Q65" s="37">
        <f>ROUND(ROUND(N65,4)*(1-O65),4)</f>
        <v>0</v>
      </c>
      <c r="R65" s="37">
        <f>ROUND(ROUND(Q65,4)*(1+P65),4)</f>
        <v>0</v>
      </c>
      <c r="S65" s="37">
        <f>ROUND($I65*Q65,4)</f>
        <v>0</v>
      </c>
      <c r="T65" s="37">
        <f>ROUND($I65*R65,4)</f>
        <v>0</v>
      </c>
      <c r="U65" s="40"/>
      <c r="V65" s="40"/>
      <c r="W65" s="40"/>
      <c r="X65" s="40"/>
      <c r="Y65" s="41"/>
    </row>
    <row r="66" spans="1:25" ht="51.75" thickBot="1" x14ac:dyDescent="0.3">
      <c r="A66" s="56" t="s">
        <v>83</v>
      </c>
      <c r="B66" s="13">
        <v>6</v>
      </c>
      <c r="C66" s="42" t="s">
        <v>179</v>
      </c>
      <c r="D66" s="42" t="s">
        <v>182</v>
      </c>
      <c r="E66" s="42" t="s">
        <v>183</v>
      </c>
      <c r="F66" s="42" t="s">
        <v>83</v>
      </c>
      <c r="G66" s="42" t="s">
        <v>87</v>
      </c>
      <c r="H66" s="43" t="s">
        <v>88</v>
      </c>
      <c r="I66" s="44">
        <v>50</v>
      </c>
      <c r="J66" s="60"/>
      <c r="K66" s="13">
        <v>1</v>
      </c>
      <c r="L66" s="45"/>
      <c r="M66" s="46"/>
      <c r="N66" s="47">
        <f>IF(M66&gt;0,ROUND(L66/M66,4),0)</f>
        <v>0</v>
      </c>
      <c r="O66" s="48"/>
      <c r="P66" s="49"/>
      <c r="Q66" s="47">
        <f>ROUND(ROUND(N66,4)*(1-O66),4)</f>
        <v>0</v>
      </c>
      <c r="R66" s="47">
        <f>ROUND(ROUND(Q66,4)*(1+P66),4)</f>
        <v>0</v>
      </c>
      <c r="S66" s="47">
        <f>ROUND($I66*Q66,4)</f>
        <v>0</v>
      </c>
      <c r="T66" s="47">
        <f>ROUND($I66*R66,4)</f>
        <v>0</v>
      </c>
      <c r="U66" s="50"/>
      <c r="V66" s="50"/>
      <c r="W66" s="50"/>
      <c r="X66" s="50"/>
      <c r="Y66" s="51"/>
    </row>
    <row r="67" spans="1:25" ht="13.5" thickBot="1" x14ac:dyDescent="0.3">
      <c r="R67" s="61" t="s">
        <v>97</v>
      </c>
      <c r="S67" s="62">
        <f>SUM(S61:S66)</f>
        <v>0</v>
      </c>
      <c r="T67" s="63">
        <f>SUM(T61:T66)</f>
        <v>0</v>
      </c>
    </row>
    <row r="69" spans="1:25" ht="13.5" thickBot="1" x14ac:dyDescent="0.3"/>
    <row r="70" spans="1:25" ht="13.5" thickBot="1" x14ac:dyDescent="0.3">
      <c r="A70" s="52" t="s">
        <v>54</v>
      </c>
      <c r="B70" s="57" t="s">
        <v>184</v>
      </c>
      <c r="C70" s="18" t="s">
        <v>185</v>
      </c>
      <c r="D70" s="18"/>
      <c r="E70" s="18"/>
      <c r="F70" s="18"/>
      <c r="G70" s="18"/>
      <c r="H70" s="18" t="s">
        <v>57</v>
      </c>
      <c r="I70" s="18"/>
      <c r="J70" s="8"/>
      <c r="K70" s="7"/>
      <c r="L70" s="18" t="s">
        <v>186</v>
      </c>
      <c r="M70" s="18"/>
      <c r="N70" s="18"/>
      <c r="O70" s="18"/>
      <c r="P70" s="18"/>
      <c r="Q70" s="18"/>
      <c r="R70" s="18"/>
      <c r="S70" s="18"/>
      <c r="T70" s="18"/>
      <c r="U70" s="18"/>
      <c r="V70" s="18"/>
      <c r="W70" s="18"/>
      <c r="X70" s="18"/>
      <c r="Y70" s="8"/>
    </row>
    <row r="71" spans="1:25" ht="51.75" thickBot="1" x14ac:dyDescent="0.3">
      <c r="A71" s="53" t="s">
        <v>58</v>
      </c>
      <c r="B71" s="19" t="s">
        <v>59</v>
      </c>
      <c r="C71" s="20" t="s">
        <v>60</v>
      </c>
      <c r="D71" s="20" t="s">
        <v>61</v>
      </c>
      <c r="E71" s="20" t="s">
        <v>62</v>
      </c>
      <c r="F71" s="20" t="s">
        <v>63</v>
      </c>
      <c r="G71" s="20" t="s">
        <v>64</v>
      </c>
      <c r="H71" s="20" t="s">
        <v>65</v>
      </c>
      <c r="I71" s="20" t="s">
        <v>66</v>
      </c>
      <c r="J71" s="21" t="s">
        <v>67</v>
      </c>
      <c r="K71" s="19" t="s">
        <v>68</v>
      </c>
      <c r="L71" s="20" t="s">
        <v>69</v>
      </c>
      <c r="M71" s="20" t="s">
        <v>70</v>
      </c>
      <c r="N71" s="20" t="s">
        <v>71</v>
      </c>
      <c r="O71" s="20" t="s">
        <v>72</v>
      </c>
      <c r="P71" s="20" t="s">
        <v>73</v>
      </c>
      <c r="Q71" s="20" t="s">
        <v>74</v>
      </c>
      <c r="R71" s="20" t="s">
        <v>75</v>
      </c>
      <c r="S71" s="20" t="s">
        <v>76</v>
      </c>
      <c r="T71" s="20" t="s">
        <v>77</v>
      </c>
      <c r="U71" s="20" t="s">
        <v>78</v>
      </c>
      <c r="V71" s="20" t="s">
        <v>79</v>
      </c>
      <c r="W71" s="20" t="s">
        <v>80</v>
      </c>
      <c r="X71" s="20" t="s">
        <v>81</v>
      </c>
      <c r="Y71" s="21" t="s">
        <v>82</v>
      </c>
    </row>
    <row r="72" spans="1:25" ht="102.75" thickBot="1" x14ac:dyDescent="0.3">
      <c r="A72" s="77" t="s">
        <v>83</v>
      </c>
      <c r="B72" s="78">
        <v>1</v>
      </c>
      <c r="C72" s="67" t="s">
        <v>186</v>
      </c>
      <c r="D72" s="67" t="s">
        <v>187</v>
      </c>
      <c r="E72" s="67" t="s">
        <v>188</v>
      </c>
      <c r="F72" s="67" t="s">
        <v>83</v>
      </c>
      <c r="G72" s="67" t="s">
        <v>87</v>
      </c>
      <c r="H72" s="68" t="s">
        <v>88</v>
      </c>
      <c r="I72" s="69">
        <v>1400</v>
      </c>
      <c r="J72" s="79"/>
      <c r="K72" s="78">
        <v>1</v>
      </c>
      <c r="L72" s="70"/>
      <c r="M72" s="71"/>
      <c r="N72" s="72">
        <f>IF(M72&gt;0,ROUND(L72/M72,4),0)</f>
        <v>0</v>
      </c>
      <c r="O72" s="73"/>
      <c r="P72" s="74"/>
      <c r="Q72" s="72">
        <f>ROUND(ROUND(N72,4)*(1-O72),4)</f>
        <v>0</v>
      </c>
      <c r="R72" s="72">
        <f>ROUND(ROUND(Q72,4)*(1+P72),4)</f>
        <v>0</v>
      </c>
      <c r="S72" s="72">
        <f>ROUND($I72*Q72,4)</f>
        <v>0</v>
      </c>
      <c r="T72" s="72">
        <f>ROUND($I72*R72,4)</f>
        <v>0</v>
      </c>
      <c r="U72" s="75"/>
      <c r="V72" s="75"/>
      <c r="W72" s="75"/>
      <c r="X72" s="75"/>
      <c r="Y72" s="76"/>
    </row>
    <row r="73" spans="1:25" ht="13.5" thickBot="1" x14ac:dyDescent="0.3">
      <c r="R73" s="61" t="s">
        <v>97</v>
      </c>
      <c r="S73" s="62">
        <f>SUM(S72:S72)</f>
        <v>0</v>
      </c>
      <c r="T73" s="63">
        <f>SUM(T72:T72)</f>
        <v>0</v>
      </c>
    </row>
    <row r="75" spans="1:25" ht="13.5" thickBot="1" x14ac:dyDescent="0.3"/>
    <row r="76" spans="1:25" ht="13.5" thickBot="1" x14ac:dyDescent="0.3">
      <c r="A76" s="52" t="s">
        <v>54</v>
      </c>
      <c r="B76" s="57" t="s">
        <v>189</v>
      </c>
      <c r="C76" s="18" t="s">
        <v>190</v>
      </c>
      <c r="D76" s="18"/>
      <c r="E76" s="18"/>
      <c r="F76" s="18"/>
      <c r="G76" s="18"/>
      <c r="H76" s="18" t="s">
        <v>57</v>
      </c>
      <c r="I76" s="18"/>
      <c r="J76" s="8"/>
      <c r="K76" s="7"/>
      <c r="L76" s="18" t="s">
        <v>191</v>
      </c>
      <c r="M76" s="18"/>
      <c r="N76" s="18"/>
      <c r="O76" s="18"/>
      <c r="P76" s="18"/>
      <c r="Q76" s="18"/>
      <c r="R76" s="18"/>
      <c r="S76" s="18"/>
      <c r="T76" s="18"/>
      <c r="U76" s="18"/>
      <c r="V76" s="18"/>
      <c r="W76" s="18"/>
      <c r="X76" s="18"/>
      <c r="Y76" s="8"/>
    </row>
    <row r="77" spans="1:25" ht="51.75" thickBot="1" x14ac:dyDescent="0.3">
      <c r="A77" s="53" t="s">
        <v>58</v>
      </c>
      <c r="B77" s="19" t="s">
        <v>59</v>
      </c>
      <c r="C77" s="20" t="s">
        <v>60</v>
      </c>
      <c r="D77" s="20" t="s">
        <v>61</v>
      </c>
      <c r="E77" s="20" t="s">
        <v>62</v>
      </c>
      <c r="F77" s="20" t="s">
        <v>63</v>
      </c>
      <c r="G77" s="20" t="s">
        <v>64</v>
      </c>
      <c r="H77" s="20" t="s">
        <v>65</v>
      </c>
      <c r="I77" s="20" t="s">
        <v>66</v>
      </c>
      <c r="J77" s="21" t="s">
        <v>67</v>
      </c>
      <c r="K77" s="19" t="s">
        <v>68</v>
      </c>
      <c r="L77" s="20" t="s">
        <v>69</v>
      </c>
      <c r="M77" s="20" t="s">
        <v>70</v>
      </c>
      <c r="N77" s="20" t="s">
        <v>71</v>
      </c>
      <c r="O77" s="20" t="s">
        <v>72</v>
      </c>
      <c r="P77" s="20" t="s">
        <v>73</v>
      </c>
      <c r="Q77" s="20" t="s">
        <v>74</v>
      </c>
      <c r="R77" s="20" t="s">
        <v>75</v>
      </c>
      <c r="S77" s="20" t="s">
        <v>76</v>
      </c>
      <c r="T77" s="20" t="s">
        <v>77</v>
      </c>
      <c r="U77" s="20" t="s">
        <v>78</v>
      </c>
      <c r="V77" s="20" t="s">
        <v>79</v>
      </c>
      <c r="W77" s="20" t="s">
        <v>80</v>
      </c>
      <c r="X77" s="20" t="s">
        <v>81</v>
      </c>
      <c r="Y77" s="21" t="s">
        <v>82</v>
      </c>
    </row>
    <row r="78" spans="1:25" ht="51" x14ac:dyDescent="0.25">
      <c r="A78" s="54" t="s">
        <v>83</v>
      </c>
      <c r="B78" s="9">
        <v>1</v>
      </c>
      <c r="C78" s="22" t="s">
        <v>192</v>
      </c>
      <c r="D78" s="22" t="s">
        <v>193</v>
      </c>
      <c r="E78" s="22" t="s">
        <v>83</v>
      </c>
      <c r="F78" s="22" t="s">
        <v>83</v>
      </c>
      <c r="G78" s="22" t="s">
        <v>87</v>
      </c>
      <c r="H78" s="23" t="s">
        <v>88</v>
      </c>
      <c r="I78" s="24">
        <v>50</v>
      </c>
      <c r="J78" s="58"/>
      <c r="K78" s="9">
        <v>1</v>
      </c>
      <c r="L78" s="25"/>
      <c r="M78" s="26"/>
      <c r="N78" s="27">
        <f>IF(M78&gt;0,ROUND(L78/M78,4),0)</f>
        <v>0</v>
      </c>
      <c r="O78" s="28"/>
      <c r="P78" s="29"/>
      <c r="Q78" s="27">
        <f>ROUND(ROUND(N78,4)*(1-O78),4)</f>
        <v>0</v>
      </c>
      <c r="R78" s="27">
        <f>ROUND(ROUND(Q78,4)*(1+P78),4)</f>
        <v>0</v>
      </c>
      <c r="S78" s="27">
        <f>ROUND($I78*Q78,4)</f>
        <v>0</v>
      </c>
      <c r="T78" s="27">
        <f>ROUND($I78*R78,4)</f>
        <v>0</v>
      </c>
      <c r="U78" s="30"/>
      <c r="V78" s="30"/>
      <c r="W78" s="30"/>
      <c r="X78" s="30"/>
      <c r="Y78" s="31"/>
    </row>
    <row r="79" spans="1:25" ht="51" x14ac:dyDescent="0.25">
      <c r="A79" s="55" t="s">
        <v>83</v>
      </c>
      <c r="B79" s="11">
        <v>2</v>
      </c>
      <c r="C79" s="32" t="s">
        <v>194</v>
      </c>
      <c r="D79" s="32" t="s">
        <v>195</v>
      </c>
      <c r="E79" s="32" t="s">
        <v>83</v>
      </c>
      <c r="F79" s="32" t="s">
        <v>83</v>
      </c>
      <c r="G79" s="32" t="s">
        <v>87</v>
      </c>
      <c r="H79" s="33" t="s">
        <v>88</v>
      </c>
      <c r="I79" s="34">
        <v>40</v>
      </c>
      <c r="J79" s="59"/>
      <c r="K79" s="11">
        <v>1</v>
      </c>
      <c r="L79" s="35"/>
      <c r="M79" s="36"/>
      <c r="N79" s="37">
        <f>IF(M79&gt;0,ROUND(L79/M79,4),0)</f>
        <v>0</v>
      </c>
      <c r="O79" s="38"/>
      <c r="P79" s="39"/>
      <c r="Q79" s="37">
        <f>ROUND(ROUND(N79,4)*(1-O79),4)</f>
        <v>0</v>
      </c>
      <c r="R79" s="37">
        <f>ROUND(ROUND(Q79,4)*(1+P79),4)</f>
        <v>0</v>
      </c>
      <c r="S79" s="37">
        <f>ROUND($I79*Q79,4)</f>
        <v>0</v>
      </c>
      <c r="T79" s="37">
        <f>ROUND($I79*R79,4)</f>
        <v>0</v>
      </c>
      <c r="U79" s="40"/>
      <c r="V79" s="40"/>
      <c r="W79" s="40"/>
      <c r="X79" s="40"/>
      <c r="Y79" s="41"/>
    </row>
    <row r="80" spans="1:25" ht="51" x14ac:dyDescent="0.25">
      <c r="A80" s="55" t="s">
        <v>83</v>
      </c>
      <c r="B80" s="11">
        <v>3</v>
      </c>
      <c r="C80" s="32" t="s">
        <v>196</v>
      </c>
      <c r="D80" s="32" t="s">
        <v>197</v>
      </c>
      <c r="E80" s="32" t="s">
        <v>198</v>
      </c>
      <c r="F80" s="32" t="s">
        <v>83</v>
      </c>
      <c r="G80" s="32" t="s">
        <v>87</v>
      </c>
      <c r="H80" s="33" t="s">
        <v>88</v>
      </c>
      <c r="I80" s="34">
        <v>40</v>
      </c>
      <c r="J80" s="59"/>
      <c r="K80" s="11">
        <v>1</v>
      </c>
      <c r="L80" s="35"/>
      <c r="M80" s="36"/>
      <c r="N80" s="37">
        <f>IF(M80&gt;0,ROUND(L80/M80,4),0)</f>
        <v>0</v>
      </c>
      <c r="O80" s="38"/>
      <c r="P80" s="39"/>
      <c r="Q80" s="37">
        <f>ROUND(ROUND(N80,4)*(1-O80),4)</f>
        <v>0</v>
      </c>
      <c r="R80" s="37">
        <f>ROUND(ROUND(Q80,4)*(1+P80),4)</f>
        <v>0</v>
      </c>
      <c r="S80" s="37">
        <f>ROUND($I80*Q80,4)</f>
        <v>0</v>
      </c>
      <c r="T80" s="37">
        <f>ROUND($I80*R80,4)</f>
        <v>0</v>
      </c>
      <c r="U80" s="40"/>
      <c r="V80" s="40"/>
      <c r="W80" s="40"/>
      <c r="X80" s="40"/>
      <c r="Y80" s="41"/>
    </row>
    <row r="81" spans="1:25" ht="38.25" x14ac:dyDescent="0.25">
      <c r="A81" s="55" t="s">
        <v>83</v>
      </c>
      <c r="B81" s="11">
        <v>4</v>
      </c>
      <c r="C81" s="32" t="s">
        <v>199</v>
      </c>
      <c r="D81" s="32" t="s">
        <v>200</v>
      </c>
      <c r="E81" s="32" t="s">
        <v>201</v>
      </c>
      <c r="F81" s="32" t="s">
        <v>83</v>
      </c>
      <c r="G81" s="32" t="s">
        <v>87</v>
      </c>
      <c r="H81" s="33" t="s">
        <v>88</v>
      </c>
      <c r="I81" s="34">
        <v>40</v>
      </c>
      <c r="J81" s="59"/>
      <c r="K81" s="11">
        <v>1</v>
      </c>
      <c r="L81" s="35"/>
      <c r="M81" s="36"/>
      <c r="N81" s="37">
        <f>IF(M81&gt;0,ROUND(L81/M81,4),0)</f>
        <v>0</v>
      </c>
      <c r="O81" s="38"/>
      <c r="P81" s="39"/>
      <c r="Q81" s="37">
        <f>ROUND(ROUND(N81,4)*(1-O81),4)</f>
        <v>0</v>
      </c>
      <c r="R81" s="37">
        <f>ROUND(ROUND(Q81,4)*(1+P81),4)</f>
        <v>0</v>
      </c>
      <c r="S81" s="37">
        <f>ROUND($I81*Q81,4)</f>
        <v>0</v>
      </c>
      <c r="T81" s="37">
        <f>ROUND($I81*R81,4)</f>
        <v>0</v>
      </c>
      <c r="U81" s="40"/>
      <c r="V81" s="40"/>
      <c r="W81" s="40"/>
      <c r="X81" s="40"/>
      <c r="Y81" s="41"/>
    </row>
    <row r="82" spans="1:25" ht="76.5" x14ac:dyDescent="0.25">
      <c r="A82" s="55" t="s">
        <v>83</v>
      </c>
      <c r="B82" s="11">
        <v>5</v>
      </c>
      <c r="C82" s="32" t="s">
        <v>202</v>
      </c>
      <c r="D82" s="32" t="s">
        <v>203</v>
      </c>
      <c r="E82" s="32" t="s">
        <v>83</v>
      </c>
      <c r="F82" s="32" t="s">
        <v>83</v>
      </c>
      <c r="G82" s="32" t="s">
        <v>87</v>
      </c>
      <c r="H82" s="33" t="s">
        <v>88</v>
      </c>
      <c r="I82" s="34">
        <v>50</v>
      </c>
      <c r="J82" s="59"/>
      <c r="K82" s="11">
        <v>1</v>
      </c>
      <c r="L82" s="35"/>
      <c r="M82" s="36"/>
      <c r="N82" s="37">
        <f>IF(M82&gt;0,ROUND(L82/M82,4),0)</f>
        <v>0</v>
      </c>
      <c r="O82" s="38"/>
      <c r="P82" s="39"/>
      <c r="Q82" s="37">
        <f>ROUND(ROUND(N82,4)*(1-O82),4)</f>
        <v>0</v>
      </c>
      <c r="R82" s="37">
        <f>ROUND(ROUND(Q82,4)*(1+P82),4)</f>
        <v>0</v>
      </c>
      <c r="S82" s="37">
        <f>ROUND($I82*Q82,4)</f>
        <v>0</v>
      </c>
      <c r="T82" s="37">
        <f>ROUND($I82*R82,4)</f>
        <v>0</v>
      </c>
      <c r="U82" s="40"/>
      <c r="V82" s="40"/>
      <c r="W82" s="40"/>
      <c r="X82" s="40"/>
      <c r="Y82" s="41"/>
    </row>
    <row r="83" spans="1:25" ht="51" x14ac:dyDescent="0.25">
      <c r="A83" s="55" t="s">
        <v>83</v>
      </c>
      <c r="B83" s="11">
        <v>6</v>
      </c>
      <c r="C83" s="32" t="s">
        <v>204</v>
      </c>
      <c r="D83" s="32" t="s">
        <v>205</v>
      </c>
      <c r="E83" s="32" t="s">
        <v>83</v>
      </c>
      <c r="F83" s="32" t="s">
        <v>83</v>
      </c>
      <c r="G83" s="32" t="s">
        <v>87</v>
      </c>
      <c r="H83" s="33" t="s">
        <v>88</v>
      </c>
      <c r="I83" s="34">
        <v>50</v>
      </c>
      <c r="J83" s="59"/>
      <c r="K83" s="11">
        <v>1</v>
      </c>
      <c r="L83" s="35"/>
      <c r="M83" s="36"/>
      <c r="N83" s="37">
        <f>IF(M83&gt;0,ROUND(L83/M83,4),0)</f>
        <v>0</v>
      </c>
      <c r="O83" s="38"/>
      <c r="P83" s="39"/>
      <c r="Q83" s="37">
        <f>ROUND(ROUND(N83,4)*(1-O83),4)</f>
        <v>0</v>
      </c>
      <c r="R83" s="37">
        <f>ROUND(ROUND(Q83,4)*(1+P83),4)</f>
        <v>0</v>
      </c>
      <c r="S83" s="37">
        <f>ROUND($I83*Q83,4)</f>
        <v>0</v>
      </c>
      <c r="T83" s="37">
        <f>ROUND($I83*R83,4)</f>
        <v>0</v>
      </c>
      <c r="U83" s="40"/>
      <c r="V83" s="40"/>
      <c r="W83" s="40"/>
      <c r="X83" s="40"/>
      <c r="Y83" s="41"/>
    </row>
    <row r="84" spans="1:25" ht="51" x14ac:dyDescent="0.25">
      <c r="A84" s="55" t="s">
        <v>83</v>
      </c>
      <c r="B84" s="11">
        <v>7</v>
      </c>
      <c r="C84" s="32" t="s">
        <v>206</v>
      </c>
      <c r="D84" s="32" t="s">
        <v>207</v>
      </c>
      <c r="E84" s="32" t="s">
        <v>83</v>
      </c>
      <c r="F84" s="32" t="s">
        <v>83</v>
      </c>
      <c r="G84" s="32" t="s">
        <v>87</v>
      </c>
      <c r="H84" s="33" t="s">
        <v>88</v>
      </c>
      <c r="I84" s="34">
        <v>50</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38.25" x14ac:dyDescent="0.25">
      <c r="A85" s="55" t="s">
        <v>83</v>
      </c>
      <c r="B85" s="11">
        <v>8</v>
      </c>
      <c r="C85" s="32" t="s">
        <v>208</v>
      </c>
      <c r="D85" s="32" t="s">
        <v>209</v>
      </c>
      <c r="E85" s="32" t="s">
        <v>83</v>
      </c>
      <c r="F85" s="32" t="s">
        <v>83</v>
      </c>
      <c r="G85" s="32" t="s">
        <v>87</v>
      </c>
      <c r="H85" s="33" t="s">
        <v>88</v>
      </c>
      <c r="I85" s="34">
        <v>50</v>
      </c>
      <c r="J85" s="59"/>
      <c r="K85" s="11">
        <v>1</v>
      </c>
      <c r="L85" s="35"/>
      <c r="M85" s="36"/>
      <c r="N85" s="37">
        <f>IF(M85&gt;0,ROUND(L85/M85,4),0)</f>
        <v>0</v>
      </c>
      <c r="O85" s="38"/>
      <c r="P85" s="39"/>
      <c r="Q85" s="37">
        <f>ROUND(ROUND(N85,4)*(1-O85),4)</f>
        <v>0</v>
      </c>
      <c r="R85" s="37">
        <f>ROUND(ROUND(Q85,4)*(1+P85),4)</f>
        <v>0</v>
      </c>
      <c r="S85" s="37">
        <f>ROUND($I85*Q85,4)</f>
        <v>0</v>
      </c>
      <c r="T85" s="37">
        <f>ROUND($I85*R85,4)</f>
        <v>0</v>
      </c>
      <c r="U85" s="40"/>
      <c r="V85" s="40"/>
      <c r="W85" s="40"/>
      <c r="X85" s="40"/>
      <c r="Y85" s="41"/>
    </row>
    <row r="86" spans="1:25" ht="51" x14ac:dyDescent="0.25">
      <c r="A86" s="55" t="s">
        <v>83</v>
      </c>
      <c r="B86" s="11">
        <v>9</v>
      </c>
      <c r="C86" s="32" t="s">
        <v>210</v>
      </c>
      <c r="D86" s="32" t="s">
        <v>211</v>
      </c>
      <c r="E86" s="32" t="s">
        <v>83</v>
      </c>
      <c r="F86" s="32" t="s">
        <v>83</v>
      </c>
      <c r="G86" s="32" t="s">
        <v>87</v>
      </c>
      <c r="H86" s="33" t="s">
        <v>88</v>
      </c>
      <c r="I86" s="34">
        <v>50</v>
      </c>
      <c r="J86" s="59"/>
      <c r="K86" s="11">
        <v>1</v>
      </c>
      <c r="L86" s="35"/>
      <c r="M86" s="36"/>
      <c r="N86" s="37">
        <f>IF(M86&gt;0,ROUND(L86/M86,4),0)</f>
        <v>0</v>
      </c>
      <c r="O86" s="38"/>
      <c r="P86" s="39"/>
      <c r="Q86" s="37">
        <f>ROUND(ROUND(N86,4)*(1-O86),4)</f>
        <v>0</v>
      </c>
      <c r="R86" s="37">
        <f>ROUND(ROUND(Q86,4)*(1+P86),4)</f>
        <v>0</v>
      </c>
      <c r="S86" s="37">
        <f>ROUND($I86*Q86,4)</f>
        <v>0</v>
      </c>
      <c r="T86" s="37">
        <f>ROUND($I86*R86,4)</f>
        <v>0</v>
      </c>
      <c r="U86" s="40"/>
      <c r="V86" s="40"/>
      <c r="W86" s="40"/>
      <c r="X86" s="40"/>
      <c r="Y86" s="41"/>
    </row>
    <row r="87" spans="1:25" ht="51" x14ac:dyDescent="0.25">
      <c r="A87" s="55" t="s">
        <v>83</v>
      </c>
      <c r="B87" s="11">
        <v>10</v>
      </c>
      <c r="C87" s="32" t="s">
        <v>212</v>
      </c>
      <c r="D87" s="32" t="s">
        <v>213</v>
      </c>
      <c r="E87" s="32" t="s">
        <v>83</v>
      </c>
      <c r="F87" s="32" t="s">
        <v>83</v>
      </c>
      <c r="G87" s="32" t="s">
        <v>87</v>
      </c>
      <c r="H87" s="33" t="s">
        <v>88</v>
      </c>
      <c r="I87" s="34">
        <v>50</v>
      </c>
      <c r="J87" s="59"/>
      <c r="K87" s="11">
        <v>1</v>
      </c>
      <c r="L87" s="35"/>
      <c r="M87" s="36"/>
      <c r="N87" s="37">
        <f>IF(M87&gt;0,ROUND(L87/M87,4),0)</f>
        <v>0</v>
      </c>
      <c r="O87" s="38"/>
      <c r="P87" s="39"/>
      <c r="Q87" s="37">
        <f>ROUND(ROUND(N87,4)*(1-O87),4)</f>
        <v>0</v>
      </c>
      <c r="R87" s="37">
        <f>ROUND(ROUND(Q87,4)*(1+P87),4)</f>
        <v>0</v>
      </c>
      <c r="S87" s="37">
        <f>ROUND($I87*Q87,4)</f>
        <v>0</v>
      </c>
      <c r="T87" s="37">
        <f>ROUND($I87*R87,4)</f>
        <v>0</v>
      </c>
      <c r="U87" s="40"/>
      <c r="V87" s="40"/>
      <c r="W87" s="40"/>
      <c r="X87" s="40"/>
      <c r="Y87" s="41"/>
    </row>
    <row r="88" spans="1:25" ht="63.75" x14ac:dyDescent="0.25">
      <c r="A88" s="55" t="s">
        <v>83</v>
      </c>
      <c r="B88" s="11">
        <v>11</v>
      </c>
      <c r="C88" s="32" t="s">
        <v>214</v>
      </c>
      <c r="D88" s="32" t="s">
        <v>215</v>
      </c>
      <c r="E88" s="32" t="s">
        <v>83</v>
      </c>
      <c r="F88" s="32" t="s">
        <v>83</v>
      </c>
      <c r="G88" s="32" t="s">
        <v>87</v>
      </c>
      <c r="H88" s="33" t="s">
        <v>88</v>
      </c>
      <c r="I88" s="34">
        <v>900</v>
      </c>
      <c r="J88" s="59"/>
      <c r="K88" s="11">
        <v>1</v>
      </c>
      <c r="L88" s="35"/>
      <c r="M88" s="36"/>
      <c r="N88" s="37">
        <f>IF(M88&gt;0,ROUND(L88/M88,4),0)</f>
        <v>0</v>
      </c>
      <c r="O88" s="38"/>
      <c r="P88" s="39"/>
      <c r="Q88" s="37">
        <f>ROUND(ROUND(N88,4)*(1-O88),4)</f>
        <v>0</v>
      </c>
      <c r="R88" s="37">
        <f>ROUND(ROUND(Q88,4)*(1+P88),4)</f>
        <v>0</v>
      </c>
      <c r="S88" s="37">
        <f>ROUND($I88*Q88,4)</f>
        <v>0</v>
      </c>
      <c r="T88" s="37">
        <f>ROUND($I88*R88,4)</f>
        <v>0</v>
      </c>
      <c r="U88" s="40"/>
      <c r="V88" s="40"/>
      <c r="W88" s="40"/>
      <c r="X88" s="40"/>
      <c r="Y88" s="41"/>
    </row>
    <row r="89" spans="1:25" ht="63.75" x14ac:dyDescent="0.25">
      <c r="A89" s="55" t="s">
        <v>83</v>
      </c>
      <c r="B89" s="11">
        <v>12</v>
      </c>
      <c r="C89" s="32" t="s">
        <v>216</v>
      </c>
      <c r="D89" s="32" t="s">
        <v>217</v>
      </c>
      <c r="E89" s="32" t="s">
        <v>83</v>
      </c>
      <c r="F89" s="32" t="s">
        <v>83</v>
      </c>
      <c r="G89" s="32" t="s">
        <v>87</v>
      </c>
      <c r="H89" s="33" t="s">
        <v>88</v>
      </c>
      <c r="I89" s="34">
        <v>300</v>
      </c>
      <c r="J89" s="59"/>
      <c r="K89" s="11">
        <v>1</v>
      </c>
      <c r="L89" s="35"/>
      <c r="M89" s="36"/>
      <c r="N89" s="37">
        <f>IF(M89&gt;0,ROUND(L89/M89,4),0)</f>
        <v>0</v>
      </c>
      <c r="O89" s="38"/>
      <c r="P89" s="39"/>
      <c r="Q89" s="37">
        <f>ROUND(ROUND(N89,4)*(1-O89),4)</f>
        <v>0</v>
      </c>
      <c r="R89" s="37">
        <f>ROUND(ROUND(Q89,4)*(1+P89),4)</f>
        <v>0</v>
      </c>
      <c r="S89" s="37">
        <f>ROUND($I89*Q89,4)</f>
        <v>0</v>
      </c>
      <c r="T89" s="37">
        <f>ROUND($I89*R89,4)</f>
        <v>0</v>
      </c>
      <c r="U89" s="40"/>
      <c r="V89" s="40"/>
      <c r="W89" s="40"/>
      <c r="X89" s="40"/>
      <c r="Y89" s="41"/>
    </row>
    <row r="90" spans="1:25" ht="51" x14ac:dyDescent="0.25">
      <c r="A90" s="55" t="s">
        <v>83</v>
      </c>
      <c r="B90" s="11">
        <v>13</v>
      </c>
      <c r="C90" s="32" t="s">
        <v>218</v>
      </c>
      <c r="D90" s="32" t="s">
        <v>219</v>
      </c>
      <c r="E90" s="32" t="s">
        <v>83</v>
      </c>
      <c r="F90" s="32" t="s">
        <v>83</v>
      </c>
      <c r="G90" s="32" t="s">
        <v>87</v>
      </c>
      <c r="H90" s="33" t="s">
        <v>88</v>
      </c>
      <c r="I90" s="34">
        <v>40</v>
      </c>
      <c r="J90" s="59"/>
      <c r="K90" s="11">
        <v>1</v>
      </c>
      <c r="L90" s="35"/>
      <c r="M90" s="36"/>
      <c r="N90" s="37">
        <f>IF(M90&gt;0,ROUND(L90/M90,4),0)</f>
        <v>0</v>
      </c>
      <c r="O90" s="38"/>
      <c r="P90" s="39"/>
      <c r="Q90" s="37">
        <f>ROUND(ROUND(N90,4)*(1-O90),4)</f>
        <v>0</v>
      </c>
      <c r="R90" s="37">
        <f>ROUND(ROUND(Q90,4)*(1+P90),4)</f>
        <v>0</v>
      </c>
      <c r="S90" s="37">
        <f>ROUND($I90*Q90,4)</f>
        <v>0</v>
      </c>
      <c r="T90" s="37">
        <f>ROUND($I90*R90,4)</f>
        <v>0</v>
      </c>
      <c r="U90" s="40"/>
      <c r="V90" s="40"/>
      <c r="W90" s="40"/>
      <c r="X90" s="40"/>
      <c r="Y90" s="41"/>
    </row>
    <row r="91" spans="1:25" ht="51" x14ac:dyDescent="0.25">
      <c r="A91" s="55" t="s">
        <v>83</v>
      </c>
      <c r="B91" s="11">
        <v>14</v>
      </c>
      <c r="C91" s="32" t="s">
        <v>220</v>
      </c>
      <c r="D91" s="32" t="s">
        <v>221</v>
      </c>
      <c r="E91" s="32" t="s">
        <v>83</v>
      </c>
      <c r="F91" s="32" t="s">
        <v>83</v>
      </c>
      <c r="G91" s="32" t="s">
        <v>87</v>
      </c>
      <c r="H91" s="33" t="s">
        <v>88</v>
      </c>
      <c r="I91" s="34">
        <v>100</v>
      </c>
      <c r="J91" s="59"/>
      <c r="K91" s="11">
        <v>1</v>
      </c>
      <c r="L91" s="35"/>
      <c r="M91" s="36"/>
      <c r="N91" s="37">
        <f>IF(M91&gt;0,ROUND(L91/M91,4),0)</f>
        <v>0</v>
      </c>
      <c r="O91" s="38"/>
      <c r="P91" s="39"/>
      <c r="Q91" s="37">
        <f>ROUND(ROUND(N91,4)*(1-O91),4)</f>
        <v>0</v>
      </c>
      <c r="R91" s="37">
        <f>ROUND(ROUND(Q91,4)*(1+P91),4)</f>
        <v>0</v>
      </c>
      <c r="S91" s="37">
        <f>ROUND($I91*Q91,4)</f>
        <v>0</v>
      </c>
      <c r="T91" s="37">
        <f>ROUND($I91*R91,4)</f>
        <v>0</v>
      </c>
      <c r="U91" s="40"/>
      <c r="V91" s="40"/>
      <c r="W91" s="40"/>
      <c r="X91" s="40"/>
      <c r="Y91" s="41"/>
    </row>
    <row r="92" spans="1:25" ht="38.25" x14ac:dyDescent="0.25">
      <c r="A92" s="55" t="s">
        <v>83</v>
      </c>
      <c r="B92" s="11">
        <v>15</v>
      </c>
      <c r="C92" s="32" t="s">
        <v>222</v>
      </c>
      <c r="D92" s="32" t="s">
        <v>223</v>
      </c>
      <c r="E92" s="32" t="s">
        <v>83</v>
      </c>
      <c r="F92" s="32" t="s">
        <v>83</v>
      </c>
      <c r="G92" s="32" t="s">
        <v>87</v>
      </c>
      <c r="H92" s="33" t="s">
        <v>88</v>
      </c>
      <c r="I92" s="34">
        <v>40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64.5" thickBot="1" x14ac:dyDescent="0.3">
      <c r="A93" s="56" t="s">
        <v>83</v>
      </c>
      <c r="B93" s="13">
        <v>16</v>
      </c>
      <c r="C93" s="42" t="s">
        <v>224</v>
      </c>
      <c r="D93" s="42" t="s">
        <v>225</v>
      </c>
      <c r="E93" s="42" t="s">
        <v>83</v>
      </c>
      <c r="F93" s="42" t="s">
        <v>83</v>
      </c>
      <c r="G93" s="42" t="s">
        <v>87</v>
      </c>
      <c r="H93" s="43" t="s">
        <v>88</v>
      </c>
      <c r="I93" s="44">
        <v>40</v>
      </c>
      <c r="J93" s="60"/>
      <c r="K93" s="13">
        <v>1</v>
      </c>
      <c r="L93" s="45"/>
      <c r="M93" s="46"/>
      <c r="N93" s="47">
        <f>IF(M93&gt;0,ROUND(L93/M93,4),0)</f>
        <v>0</v>
      </c>
      <c r="O93" s="48"/>
      <c r="P93" s="49"/>
      <c r="Q93" s="47">
        <f>ROUND(ROUND(N93,4)*(1-O93),4)</f>
        <v>0</v>
      </c>
      <c r="R93" s="47">
        <f>ROUND(ROUND(Q93,4)*(1+P93),4)</f>
        <v>0</v>
      </c>
      <c r="S93" s="47">
        <f>ROUND($I93*Q93,4)</f>
        <v>0</v>
      </c>
      <c r="T93" s="47">
        <f>ROUND($I93*R93,4)</f>
        <v>0</v>
      </c>
      <c r="U93" s="50"/>
      <c r="V93" s="50"/>
      <c r="W93" s="50"/>
      <c r="X93" s="50"/>
      <c r="Y93" s="51"/>
    </row>
    <row r="94" spans="1:25" ht="13.5" thickBot="1" x14ac:dyDescent="0.3">
      <c r="R94" s="61" t="s">
        <v>97</v>
      </c>
      <c r="S94" s="62">
        <f>SUM(S78:S93)</f>
        <v>0</v>
      </c>
      <c r="T94" s="63">
        <f>SUM(T78:T93)</f>
        <v>0</v>
      </c>
    </row>
    <row r="96" spans="1:25" ht="13.5" thickBot="1" x14ac:dyDescent="0.3"/>
    <row r="97" spans="1:25" ht="13.5" thickBot="1" x14ac:dyDescent="0.3">
      <c r="A97" s="52" t="s">
        <v>54</v>
      </c>
      <c r="B97" s="57" t="s">
        <v>226</v>
      </c>
      <c r="C97" s="18" t="s">
        <v>227</v>
      </c>
      <c r="D97" s="18"/>
      <c r="E97" s="18"/>
      <c r="F97" s="18"/>
      <c r="G97" s="18"/>
      <c r="H97" s="18" t="s">
        <v>57</v>
      </c>
      <c r="I97" s="18"/>
      <c r="J97" s="8"/>
      <c r="K97" s="7"/>
      <c r="L97" s="18" t="s">
        <v>228</v>
      </c>
      <c r="M97" s="18"/>
      <c r="N97" s="18"/>
      <c r="O97" s="18"/>
      <c r="P97" s="18"/>
      <c r="Q97" s="18"/>
      <c r="R97" s="18"/>
      <c r="S97" s="18"/>
      <c r="T97" s="18"/>
      <c r="U97" s="18"/>
      <c r="V97" s="18"/>
      <c r="W97" s="18"/>
      <c r="X97" s="18"/>
      <c r="Y97" s="8"/>
    </row>
    <row r="98" spans="1:25" ht="51.75" thickBot="1" x14ac:dyDescent="0.3">
      <c r="A98" s="53" t="s">
        <v>58</v>
      </c>
      <c r="B98" s="19" t="s">
        <v>59</v>
      </c>
      <c r="C98" s="20" t="s">
        <v>60</v>
      </c>
      <c r="D98" s="20" t="s">
        <v>61</v>
      </c>
      <c r="E98" s="20" t="s">
        <v>62</v>
      </c>
      <c r="F98" s="20" t="s">
        <v>63</v>
      </c>
      <c r="G98" s="20" t="s">
        <v>64</v>
      </c>
      <c r="H98" s="20" t="s">
        <v>65</v>
      </c>
      <c r="I98" s="20" t="s">
        <v>66</v>
      </c>
      <c r="J98" s="21" t="s">
        <v>67</v>
      </c>
      <c r="K98" s="19" t="s">
        <v>68</v>
      </c>
      <c r="L98" s="20" t="s">
        <v>69</v>
      </c>
      <c r="M98" s="20" t="s">
        <v>70</v>
      </c>
      <c r="N98" s="20" t="s">
        <v>71</v>
      </c>
      <c r="O98" s="20" t="s">
        <v>72</v>
      </c>
      <c r="P98" s="20" t="s">
        <v>73</v>
      </c>
      <c r="Q98" s="20" t="s">
        <v>74</v>
      </c>
      <c r="R98" s="20" t="s">
        <v>75</v>
      </c>
      <c r="S98" s="20" t="s">
        <v>76</v>
      </c>
      <c r="T98" s="20" t="s">
        <v>77</v>
      </c>
      <c r="U98" s="20" t="s">
        <v>78</v>
      </c>
      <c r="V98" s="20" t="s">
        <v>79</v>
      </c>
      <c r="W98" s="20" t="s">
        <v>80</v>
      </c>
      <c r="X98" s="20" t="s">
        <v>81</v>
      </c>
      <c r="Y98" s="21" t="s">
        <v>82</v>
      </c>
    </row>
    <row r="99" spans="1:25" ht="89.25" x14ac:dyDescent="0.25">
      <c r="A99" s="54" t="s">
        <v>83</v>
      </c>
      <c r="B99" s="9">
        <v>1</v>
      </c>
      <c r="C99" s="22" t="s">
        <v>229</v>
      </c>
      <c r="D99" s="22" t="s">
        <v>230</v>
      </c>
      <c r="E99" s="22" t="s">
        <v>231</v>
      </c>
      <c r="F99" s="22" t="s">
        <v>83</v>
      </c>
      <c r="G99" s="22" t="s">
        <v>87</v>
      </c>
      <c r="H99" s="23" t="s">
        <v>88</v>
      </c>
      <c r="I99" s="24">
        <v>1300</v>
      </c>
      <c r="J99" s="58"/>
      <c r="K99" s="9">
        <v>1</v>
      </c>
      <c r="L99" s="25"/>
      <c r="M99" s="26"/>
      <c r="N99" s="27">
        <f>IF(M99&gt;0,ROUND(L99/M99,4),0)</f>
        <v>0</v>
      </c>
      <c r="O99" s="28"/>
      <c r="P99" s="29"/>
      <c r="Q99" s="27">
        <f>ROUND(ROUND(N99,4)*(1-O99),4)</f>
        <v>0</v>
      </c>
      <c r="R99" s="27">
        <f>ROUND(ROUND(Q99,4)*(1+P99),4)</f>
        <v>0</v>
      </c>
      <c r="S99" s="27">
        <f>ROUND($I99*Q99,4)</f>
        <v>0</v>
      </c>
      <c r="T99" s="27">
        <f>ROUND($I99*R99,4)</f>
        <v>0</v>
      </c>
      <c r="U99" s="30"/>
      <c r="V99" s="30"/>
      <c r="W99" s="30"/>
      <c r="X99" s="30"/>
      <c r="Y99" s="31"/>
    </row>
    <row r="100" spans="1:25" ht="204" x14ac:dyDescent="0.25">
      <c r="A100" s="55" t="s">
        <v>83</v>
      </c>
      <c r="B100" s="11">
        <v>2</v>
      </c>
      <c r="C100" s="32" t="s">
        <v>232</v>
      </c>
      <c r="D100" s="32" t="s">
        <v>233</v>
      </c>
      <c r="E100" s="32" t="s">
        <v>234</v>
      </c>
      <c r="F100" s="32" t="s">
        <v>83</v>
      </c>
      <c r="G100" s="32" t="s">
        <v>87</v>
      </c>
      <c r="H100" s="33" t="s">
        <v>88</v>
      </c>
      <c r="I100" s="34">
        <v>200</v>
      </c>
      <c r="J100" s="59"/>
      <c r="K100" s="11">
        <v>1</v>
      </c>
      <c r="L100" s="35"/>
      <c r="M100" s="36"/>
      <c r="N100" s="37">
        <f>IF(M100&gt;0,ROUND(L100/M100,4),0)</f>
        <v>0</v>
      </c>
      <c r="O100" s="38"/>
      <c r="P100" s="39"/>
      <c r="Q100" s="37">
        <f>ROUND(ROUND(N100,4)*(1-O100),4)</f>
        <v>0</v>
      </c>
      <c r="R100" s="37">
        <f>ROUND(ROUND(Q100,4)*(1+P100),4)</f>
        <v>0</v>
      </c>
      <c r="S100" s="37">
        <f>ROUND($I100*Q100,4)</f>
        <v>0</v>
      </c>
      <c r="T100" s="37">
        <f>ROUND($I100*R100,4)</f>
        <v>0</v>
      </c>
      <c r="U100" s="40"/>
      <c r="V100" s="40"/>
      <c r="W100" s="40"/>
      <c r="X100" s="40"/>
      <c r="Y100" s="41"/>
    </row>
    <row r="101" spans="1:25" ht="63.75" x14ac:dyDescent="0.25">
      <c r="A101" s="55" t="s">
        <v>83</v>
      </c>
      <c r="B101" s="11">
        <v>3</v>
      </c>
      <c r="C101" s="32" t="s">
        <v>235</v>
      </c>
      <c r="D101" s="32" t="s">
        <v>236</v>
      </c>
      <c r="E101" s="32" t="s">
        <v>237</v>
      </c>
      <c r="F101" s="32" t="s">
        <v>83</v>
      </c>
      <c r="G101" s="32" t="s">
        <v>87</v>
      </c>
      <c r="H101" s="33" t="s">
        <v>88</v>
      </c>
      <c r="I101" s="34">
        <v>100</v>
      </c>
      <c r="J101" s="59"/>
      <c r="K101" s="11">
        <v>1</v>
      </c>
      <c r="L101" s="35"/>
      <c r="M101" s="36"/>
      <c r="N101" s="37">
        <f>IF(M101&gt;0,ROUND(L101/M101,4),0)</f>
        <v>0</v>
      </c>
      <c r="O101" s="38"/>
      <c r="P101" s="39"/>
      <c r="Q101" s="37">
        <f>ROUND(ROUND(N101,4)*(1-O101),4)</f>
        <v>0</v>
      </c>
      <c r="R101" s="37">
        <f>ROUND(ROUND(Q101,4)*(1+P101),4)</f>
        <v>0</v>
      </c>
      <c r="S101" s="37">
        <f>ROUND($I101*Q101,4)</f>
        <v>0</v>
      </c>
      <c r="T101" s="37">
        <f>ROUND($I101*R101,4)</f>
        <v>0</v>
      </c>
      <c r="U101" s="40"/>
      <c r="V101" s="40"/>
      <c r="W101" s="40"/>
      <c r="X101" s="40"/>
      <c r="Y101" s="41"/>
    </row>
    <row r="102" spans="1:25" ht="38.25" x14ac:dyDescent="0.25">
      <c r="A102" s="55" t="s">
        <v>83</v>
      </c>
      <c r="B102" s="11">
        <v>4</v>
      </c>
      <c r="C102" s="32" t="s">
        <v>238</v>
      </c>
      <c r="D102" s="32" t="s">
        <v>239</v>
      </c>
      <c r="E102" s="32" t="s">
        <v>83</v>
      </c>
      <c r="F102" s="32" t="s">
        <v>83</v>
      </c>
      <c r="G102" s="32" t="s">
        <v>87</v>
      </c>
      <c r="H102" s="33" t="s">
        <v>88</v>
      </c>
      <c r="I102" s="34">
        <v>100</v>
      </c>
      <c r="J102" s="59"/>
      <c r="K102" s="11">
        <v>1</v>
      </c>
      <c r="L102" s="35"/>
      <c r="M102" s="36"/>
      <c r="N102" s="37">
        <f>IF(M102&gt;0,ROUND(L102/M102,4),0)</f>
        <v>0</v>
      </c>
      <c r="O102" s="38"/>
      <c r="P102" s="39"/>
      <c r="Q102" s="37">
        <f>ROUND(ROUND(N102,4)*(1-O102),4)</f>
        <v>0</v>
      </c>
      <c r="R102" s="37">
        <f>ROUND(ROUND(Q102,4)*(1+P102),4)</f>
        <v>0</v>
      </c>
      <c r="S102" s="37">
        <f>ROUND($I102*Q102,4)</f>
        <v>0</v>
      </c>
      <c r="T102" s="37">
        <f>ROUND($I102*R102,4)</f>
        <v>0</v>
      </c>
      <c r="U102" s="40"/>
      <c r="V102" s="40"/>
      <c r="W102" s="40"/>
      <c r="X102" s="40"/>
      <c r="Y102" s="41"/>
    </row>
    <row r="103" spans="1:25" ht="165.75" x14ac:dyDescent="0.25">
      <c r="A103" s="55" t="s">
        <v>83</v>
      </c>
      <c r="B103" s="11">
        <v>5</v>
      </c>
      <c r="C103" s="32" t="s">
        <v>240</v>
      </c>
      <c r="D103" s="32" t="s">
        <v>241</v>
      </c>
      <c r="E103" s="32" t="s">
        <v>242</v>
      </c>
      <c r="F103" s="32" t="s">
        <v>83</v>
      </c>
      <c r="G103" s="32" t="s">
        <v>87</v>
      </c>
      <c r="H103" s="33" t="s">
        <v>88</v>
      </c>
      <c r="I103" s="34">
        <v>100</v>
      </c>
      <c r="J103" s="59"/>
      <c r="K103" s="11">
        <v>1</v>
      </c>
      <c r="L103" s="35"/>
      <c r="M103" s="36"/>
      <c r="N103" s="37">
        <f>IF(M103&gt;0,ROUND(L103/M103,4),0)</f>
        <v>0</v>
      </c>
      <c r="O103" s="38"/>
      <c r="P103" s="39"/>
      <c r="Q103" s="37">
        <f>ROUND(ROUND(N103,4)*(1-O103),4)</f>
        <v>0</v>
      </c>
      <c r="R103" s="37">
        <f>ROUND(ROUND(Q103,4)*(1+P103),4)</f>
        <v>0</v>
      </c>
      <c r="S103" s="37">
        <f>ROUND($I103*Q103,4)</f>
        <v>0</v>
      </c>
      <c r="T103" s="37">
        <f>ROUND($I103*R103,4)</f>
        <v>0</v>
      </c>
      <c r="U103" s="40"/>
      <c r="V103" s="40"/>
      <c r="W103" s="40"/>
      <c r="X103" s="40"/>
      <c r="Y103" s="41"/>
    </row>
    <row r="104" spans="1:25" ht="26.25" thickBot="1" x14ac:dyDescent="0.3">
      <c r="A104" s="56" t="s">
        <v>83</v>
      </c>
      <c r="B104" s="13">
        <v>6</v>
      </c>
      <c r="C104" s="42" t="s">
        <v>243</v>
      </c>
      <c r="D104" s="42" t="s">
        <v>244</v>
      </c>
      <c r="E104" s="42" t="s">
        <v>83</v>
      </c>
      <c r="F104" s="42" t="s">
        <v>83</v>
      </c>
      <c r="G104" s="42" t="s">
        <v>87</v>
      </c>
      <c r="H104" s="43" t="s">
        <v>88</v>
      </c>
      <c r="I104" s="44">
        <v>30</v>
      </c>
      <c r="J104" s="60"/>
      <c r="K104" s="13">
        <v>1</v>
      </c>
      <c r="L104" s="45"/>
      <c r="M104" s="46"/>
      <c r="N104" s="47">
        <f>IF(M104&gt;0,ROUND(L104/M104,4),0)</f>
        <v>0</v>
      </c>
      <c r="O104" s="48"/>
      <c r="P104" s="49"/>
      <c r="Q104" s="47">
        <f>ROUND(ROUND(N104,4)*(1-O104),4)</f>
        <v>0</v>
      </c>
      <c r="R104" s="47">
        <f>ROUND(ROUND(Q104,4)*(1+P104),4)</f>
        <v>0</v>
      </c>
      <c r="S104" s="47">
        <f>ROUND($I104*Q104,4)</f>
        <v>0</v>
      </c>
      <c r="T104" s="47">
        <f>ROUND($I104*R104,4)</f>
        <v>0</v>
      </c>
      <c r="U104" s="50"/>
      <c r="V104" s="50"/>
      <c r="W104" s="50"/>
      <c r="X104" s="50"/>
      <c r="Y104" s="51"/>
    </row>
    <row r="105" spans="1:25" ht="13.5" thickBot="1" x14ac:dyDescent="0.3">
      <c r="R105" s="61" t="s">
        <v>97</v>
      </c>
      <c r="S105" s="62">
        <f>SUM(S99:S104)</f>
        <v>0</v>
      </c>
      <c r="T105" s="63">
        <f>SUM(T99:T104)</f>
        <v>0</v>
      </c>
    </row>
    <row r="107" spans="1:25" ht="13.5" thickBot="1" x14ac:dyDescent="0.3"/>
    <row r="108" spans="1:25" ht="13.5" thickBot="1" x14ac:dyDescent="0.3">
      <c r="A108" s="52" t="s">
        <v>54</v>
      </c>
      <c r="B108" s="57" t="s">
        <v>245</v>
      </c>
      <c r="C108" s="18" t="s">
        <v>246</v>
      </c>
      <c r="D108" s="18"/>
      <c r="E108" s="18"/>
      <c r="F108" s="18"/>
      <c r="G108" s="18"/>
      <c r="H108" s="18" t="s">
        <v>57</v>
      </c>
      <c r="I108" s="18"/>
      <c r="J108" s="8"/>
      <c r="K108" s="7"/>
      <c r="L108" s="18" t="s">
        <v>247</v>
      </c>
      <c r="M108" s="18"/>
      <c r="N108" s="18"/>
      <c r="O108" s="18"/>
      <c r="P108" s="18"/>
      <c r="Q108" s="18"/>
      <c r="R108" s="18"/>
      <c r="S108" s="18"/>
      <c r="T108" s="18"/>
      <c r="U108" s="18"/>
      <c r="V108" s="18"/>
      <c r="W108" s="18"/>
      <c r="X108" s="18"/>
      <c r="Y108" s="8"/>
    </row>
    <row r="109" spans="1:25" ht="51.75" thickBot="1" x14ac:dyDescent="0.3">
      <c r="A109" s="53" t="s">
        <v>58</v>
      </c>
      <c r="B109" s="19" t="s">
        <v>59</v>
      </c>
      <c r="C109" s="20" t="s">
        <v>60</v>
      </c>
      <c r="D109" s="20" t="s">
        <v>61</v>
      </c>
      <c r="E109" s="20" t="s">
        <v>62</v>
      </c>
      <c r="F109" s="20" t="s">
        <v>63</v>
      </c>
      <c r="G109" s="20" t="s">
        <v>64</v>
      </c>
      <c r="H109" s="20" t="s">
        <v>65</v>
      </c>
      <c r="I109" s="20" t="s">
        <v>66</v>
      </c>
      <c r="J109" s="21" t="s">
        <v>67</v>
      </c>
      <c r="K109" s="19" t="s">
        <v>68</v>
      </c>
      <c r="L109" s="20" t="s">
        <v>69</v>
      </c>
      <c r="M109" s="20" t="s">
        <v>70</v>
      </c>
      <c r="N109" s="20" t="s">
        <v>71</v>
      </c>
      <c r="O109" s="20" t="s">
        <v>72</v>
      </c>
      <c r="P109" s="20" t="s">
        <v>73</v>
      </c>
      <c r="Q109" s="20" t="s">
        <v>74</v>
      </c>
      <c r="R109" s="20" t="s">
        <v>75</v>
      </c>
      <c r="S109" s="20" t="s">
        <v>76</v>
      </c>
      <c r="T109" s="20" t="s">
        <v>77</v>
      </c>
      <c r="U109" s="20" t="s">
        <v>78</v>
      </c>
      <c r="V109" s="20" t="s">
        <v>79</v>
      </c>
      <c r="W109" s="20" t="s">
        <v>80</v>
      </c>
      <c r="X109" s="20" t="s">
        <v>81</v>
      </c>
      <c r="Y109" s="21" t="s">
        <v>82</v>
      </c>
    </row>
    <row r="110" spans="1:25" ht="51.75" thickBot="1" x14ac:dyDescent="0.3">
      <c r="A110" s="77" t="s">
        <v>83</v>
      </c>
      <c r="B110" s="78">
        <v>1</v>
      </c>
      <c r="C110" s="67" t="s">
        <v>248</v>
      </c>
      <c r="D110" s="67" t="s">
        <v>249</v>
      </c>
      <c r="E110" s="67" t="s">
        <v>83</v>
      </c>
      <c r="F110" s="67" t="s">
        <v>83</v>
      </c>
      <c r="G110" s="67" t="s">
        <v>87</v>
      </c>
      <c r="H110" s="68" t="s">
        <v>88</v>
      </c>
      <c r="I110" s="69">
        <v>10</v>
      </c>
      <c r="J110" s="79"/>
      <c r="K110" s="78">
        <v>1</v>
      </c>
      <c r="L110" s="70"/>
      <c r="M110" s="71"/>
      <c r="N110" s="72">
        <f>IF(M110&gt;0,ROUND(L110/M110,4),0)</f>
        <v>0</v>
      </c>
      <c r="O110" s="73"/>
      <c r="P110" s="74"/>
      <c r="Q110" s="72">
        <f>ROUND(ROUND(N110,4)*(1-O110),4)</f>
        <v>0</v>
      </c>
      <c r="R110" s="72">
        <f>ROUND(ROUND(Q110,4)*(1+P110),4)</f>
        <v>0</v>
      </c>
      <c r="S110" s="72">
        <f>ROUND($I110*Q110,4)</f>
        <v>0</v>
      </c>
      <c r="T110" s="72">
        <f>ROUND($I110*R110,4)</f>
        <v>0</v>
      </c>
      <c r="U110" s="75"/>
      <c r="V110" s="75"/>
      <c r="W110" s="75"/>
      <c r="X110" s="75"/>
      <c r="Y110" s="76"/>
    </row>
    <row r="111" spans="1:25" ht="13.5" thickBot="1" x14ac:dyDescent="0.3">
      <c r="R111" s="61" t="s">
        <v>97</v>
      </c>
      <c r="S111" s="62">
        <f>SUM(S110:S110)</f>
        <v>0</v>
      </c>
      <c r="T111" s="63">
        <f>SUM(T110:T110)</f>
        <v>0</v>
      </c>
    </row>
    <row r="113" spans="1:25" ht="13.5" thickBot="1" x14ac:dyDescent="0.3"/>
    <row r="114" spans="1:25" ht="13.5" thickBot="1" x14ac:dyDescent="0.3">
      <c r="A114" s="52" t="s">
        <v>54</v>
      </c>
      <c r="B114" s="57" t="s">
        <v>250</v>
      </c>
      <c r="C114" s="18" t="s">
        <v>251</v>
      </c>
      <c r="D114" s="18"/>
      <c r="E114" s="18"/>
      <c r="F114" s="18"/>
      <c r="G114" s="18"/>
      <c r="H114" s="18" t="s">
        <v>57</v>
      </c>
      <c r="I114" s="18"/>
      <c r="J114" s="8"/>
      <c r="K114" s="7"/>
      <c r="L114" s="18" t="s">
        <v>252</v>
      </c>
      <c r="M114" s="18"/>
      <c r="N114" s="18"/>
      <c r="O114" s="18"/>
      <c r="P114" s="18"/>
      <c r="Q114" s="18"/>
      <c r="R114" s="18"/>
      <c r="S114" s="18"/>
      <c r="T114" s="18"/>
      <c r="U114" s="18"/>
      <c r="V114" s="18"/>
      <c r="W114" s="18"/>
      <c r="X114" s="18"/>
      <c r="Y114" s="8"/>
    </row>
    <row r="115" spans="1:25" ht="51.75" thickBot="1" x14ac:dyDescent="0.3">
      <c r="A115" s="53" t="s">
        <v>58</v>
      </c>
      <c r="B115" s="19" t="s">
        <v>59</v>
      </c>
      <c r="C115" s="20" t="s">
        <v>60</v>
      </c>
      <c r="D115" s="20" t="s">
        <v>61</v>
      </c>
      <c r="E115" s="20" t="s">
        <v>62</v>
      </c>
      <c r="F115" s="20" t="s">
        <v>63</v>
      </c>
      <c r="G115" s="20" t="s">
        <v>64</v>
      </c>
      <c r="H115" s="20" t="s">
        <v>65</v>
      </c>
      <c r="I115" s="20" t="s">
        <v>66</v>
      </c>
      <c r="J115" s="21" t="s">
        <v>67</v>
      </c>
      <c r="K115" s="19" t="s">
        <v>68</v>
      </c>
      <c r="L115" s="20" t="s">
        <v>69</v>
      </c>
      <c r="M115" s="20" t="s">
        <v>70</v>
      </c>
      <c r="N115" s="20" t="s">
        <v>71</v>
      </c>
      <c r="O115" s="20" t="s">
        <v>72</v>
      </c>
      <c r="P115" s="20" t="s">
        <v>73</v>
      </c>
      <c r="Q115" s="20" t="s">
        <v>74</v>
      </c>
      <c r="R115" s="20" t="s">
        <v>75</v>
      </c>
      <c r="S115" s="20" t="s">
        <v>76</v>
      </c>
      <c r="T115" s="20" t="s">
        <v>77</v>
      </c>
      <c r="U115" s="20" t="s">
        <v>78</v>
      </c>
      <c r="V115" s="20" t="s">
        <v>79</v>
      </c>
      <c r="W115" s="20" t="s">
        <v>80</v>
      </c>
      <c r="X115" s="20" t="s">
        <v>81</v>
      </c>
      <c r="Y115" s="21" t="s">
        <v>82</v>
      </c>
    </row>
    <row r="116" spans="1:25" ht="127.5" x14ac:dyDescent="0.25">
      <c r="A116" s="54" t="s">
        <v>83</v>
      </c>
      <c r="B116" s="9">
        <v>1</v>
      </c>
      <c r="C116" s="22" t="s">
        <v>253</v>
      </c>
      <c r="D116" s="22" t="s">
        <v>254</v>
      </c>
      <c r="E116" s="22" t="s">
        <v>255</v>
      </c>
      <c r="F116" s="22" t="s">
        <v>83</v>
      </c>
      <c r="G116" s="22" t="s">
        <v>87</v>
      </c>
      <c r="H116" s="23" t="s">
        <v>88</v>
      </c>
      <c r="I116" s="24">
        <v>80</v>
      </c>
      <c r="J116" s="58"/>
      <c r="K116" s="9">
        <v>1</v>
      </c>
      <c r="L116" s="25"/>
      <c r="M116" s="26"/>
      <c r="N116" s="27">
        <f>IF(M116&gt;0,ROUND(L116/M116,4),0)</f>
        <v>0</v>
      </c>
      <c r="O116" s="28"/>
      <c r="P116" s="29"/>
      <c r="Q116" s="27">
        <f>ROUND(ROUND(N116,4)*(1-O116),4)</f>
        <v>0</v>
      </c>
      <c r="R116" s="27">
        <f>ROUND(ROUND(Q116,4)*(1+P116),4)</f>
        <v>0</v>
      </c>
      <c r="S116" s="27">
        <f>ROUND($I116*Q116,4)</f>
        <v>0</v>
      </c>
      <c r="T116" s="27">
        <f>ROUND($I116*R116,4)</f>
        <v>0</v>
      </c>
      <c r="U116" s="30"/>
      <c r="V116" s="30"/>
      <c r="W116" s="30"/>
      <c r="X116" s="30"/>
      <c r="Y116" s="31"/>
    </row>
    <row r="117" spans="1:25" ht="25.5" x14ac:dyDescent="0.25">
      <c r="A117" s="55" t="s">
        <v>83</v>
      </c>
      <c r="B117" s="11">
        <v>2</v>
      </c>
      <c r="C117" s="32" t="s">
        <v>256</v>
      </c>
      <c r="D117" s="32" t="s">
        <v>257</v>
      </c>
      <c r="E117" s="32" t="s">
        <v>83</v>
      </c>
      <c r="F117" s="32" t="s">
        <v>83</v>
      </c>
      <c r="G117" s="32" t="s">
        <v>87</v>
      </c>
      <c r="H117" s="33" t="s">
        <v>88</v>
      </c>
      <c r="I117" s="34">
        <v>30</v>
      </c>
      <c r="J117" s="59"/>
      <c r="K117" s="11">
        <v>1</v>
      </c>
      <c r="L117" s="35"/>
      <c r="M117" s="36"/>
      <c r="N117" s="37">
        <f>IF(M117&gt;0,ROUND(L117/M117,4),0)</f>
        <v>0</v>
      </c>
      <c r="O117" s="38"/>
      <c r="P117" s="39"/>
      <c r="Q117" s="37">
        <f>ROUND(ROUND(N117,4)*(1-O117),4)</f>
        <v>0</v>
      </c>
      <c r="R117" s="37">
        <f>ROUND(ROUND(Q117,4)*(1+P117),4)</f>
        <v>0</v>
      </c>
      <c r="S117" s="37">
        <f>ROUND($I117*Q117,4)</f>
        <v>0</v>
      </c>
      <c r="T117" s="37">
        <f>ROUND($I117*R117,4)</f>
        <v>0</v>
      </c>
      <c r="U117" s="40"/>
      <c r="V117" s="40"/>
      <c r="W117" s="40"/>
      <c r="X117" s="40"/>
      <c r="Y117" s="41"/>
    </row>
    <row r="118" spans="1:25" ht="127.5" x14ac:dyDescent="0.25">
      <c r="A118" s="55" t="s">
        <v>83</v>
      </c>
      <c r="B118" s="11">
        <v>3</v>
      </c>
      <c r="C118" s="32" t="s">
        <v>258</v>
      </c>
      <c r="D118" s="32" t="s">
        <v>259</v>
      </c>
      <c r="E118" s="32" t="s">
        <v>260</v>
      </c>
      <c r="F118" s="32" t="s">
        <v>83</v>
      </c>
      <c r="G118" s="32" t="s">
        <v>87</v>
      </c>
      <c r="H118" s="33" t="s">
        <v>88</v>
      </c>
      <c r="I118" s="34">
        <v>20</v>
      </c>
      <c r="J118" s="59"/>
      <c r="K118" s="11">
        <v>1</v>
      </c>
      <c r="L118" s="35"/>
      <c r="M118" s="36"/>
      <c r="N118" s="37">
        <f>IF(M118&gt;0,ROUND(L118/M118,4),0)</f>
        <v>0</v>
      </c>
      <c r="O118" s="38"/>
      <c r="P118" s="39"/>
      <c r="Q118" s="37">
        <f>ROUND(ROUND(N118,4)*(1-O118),4)</f>
        <v>0</v>
      </c>
      <c r="R118" s="37">
        <f>ROUND(ROUND(Q118,4)*(1+P118),4)</f>
        <v>0</v>
      </c>
      <c r="S118" s="37">
        <f>ROUND($I118*Q118,4)</f>
        <v>0</v>
      </c>
      <c r="T118" s="37">
        <f>ROUND($I118*R118,4)</f>
        <v>0</v>
      </c>
      <c r="U118" s="40"/>
      <c r="V118" s="40"/>
      <c r="W118" s="40"/>
      <c r="X118" s="40"/>
      <c r="Y118" s="41"/>
    </row>
    <row r="119" spans="1:25" ht="90" thickBot="1" x14ac:dyDescent="0.3">
      <c r="A119" s="56" t="s">
        <v>83</v>
      </c>
      <c r="B119" s="13">
        <v>4</v>
      </c>
      <c r="C119" s="42" t="s">
        <v>261</v>
      </c>
      <c r="D119" s="42" t="s">
        <v>262</v>
      </c>
      <c r="E119" s="42" t="s">
        <v>83</v>
      </c>
      <c r="F119" s="42" t="s">
        <v>83</v>
      </c>
      <c r="G119" s="42" t="s">
        <v>87</v>
      </c>
      <c r="H119" s="43" t="s">
        <v>88</v>
      </c>
      <c r="I119" s="44">
        <v>40</v>
      </c>
      <c r="J119" s="60"/>
      <c r="K119" s="13">
        <v>1</v>
      </c>
      <c r="L119" s="45"/>
      <c r="M119" s="46"/>
      <c r="N119" s="47">
        <f>IF(M119&gt;0,ROUND(L119/M119,4),0)</f>
        <v>0</v>
      </c>
      <c r="O119" s="48"/>
      <c r="P119" s="49"/>
      <c r="Q119" s="47">
        <f>ROUND(ROUND(N119,4)*(1-O119),4)</f>
        <v>0</v>
      </c>
      <c r="R119" s="47">
        <f>ROUND(ROUND(Q119,4)*(1+P119),4)</f>
        <v>0</v>
      </c>
      <c r="S119" s="47">
        <f>ROUND($I119*Q119,4)</f>
        <v>0</v>
      </c>
      <c r="T119" s="47">
        <f>ROUND($I119*R119,4)</f>
        <v>0</v>
      </c>
      <c r="U119" s="50"/>
      <c r="V119" s="50"/>
      <c r="W119" s="50"/>
      <c r="X119" s="50"/>
      <c r="Y119" s="51"/>
    </row>
    <row r="120" spans="1:25" ht="13.5" thickBot="1" x14ac:dyDescent="0.3">
      <c r="R120" s="61" t="s">
        <v>97</v>
      </c>
      <c r="S120" s="62">
        <f>SUM(S116:S119)</f>
        <v>0</v>
      </c>
      <c r="T120" s="63">
        <f>SUM(T116:T119)</f>
        <v>0</v>
      </c>
    </row>
    <row r="122" spans="1:25" ht="13.5" thickBot="1" x14ac:dyDescent="0.3"/>
    <row r="123" spans="1:25" ht="13.5" thickBot="1" x14ac:dyDescent="0.3">
      <c r="A123" s="52" t="s">
        <v>54</v>
      </c>
      <c r="B123" s="57" t="s">
        <v>263</v>
      </c>
      <c r="C123" s="18" t="s">
        <v>264</v>
      </c>
      <c r="D123" s="18"/>
      <c r="E123" s="18"/>
      <c r="F123" s="18"/>
      <c r="G123" s="18"/>
      <c r="H123" s="18" t="s">
        <v>57</v>
      </c>
      <c r="I123" s="18"/>
      <c r="J123" s="8"/>
      <c r="K123" s="7"/>
      <c r="L123" s="18" t="s">
        <v>265</v>
      </c>
      <c r="M123" s="18"/>
      <c r="N123" s="18"/>
      <c r="O123" s="18"/>
      <c r="P123" s="18"/>
      <c r="Q123" s="18"/>
      <c r="R123" s="18"/>
      <c r="S123" s="18"/>
      <c r="T123" s="18"/>
      <c r="U123" s="18"/>
      <c r="V123" s="18"/>
      <c r="W123" s="18"/>
      <c r="X123" s="18"/>
      <c r="Y123" s="8"/>
    </row>
    <row r="124" spans="1:25" ht="51.75" thickBot="1" x14ac:dyDescent="0.3">
      <c r="A124" s="53" t="s">
        <v>58</v>
      </c>
      <c r="B124" s="19" t="s">
        <v>59</v>
      </c>
      <c r="C124" s="20" t="s">
        <v>60</v>
      </c>
      <c r="D124" s="20" t="s">
        <v>61</v>
      </c>
      <c r="E124" s="20" t="s">
        <v>62</v>
      </c>
      <c r="F124" s="20" t="s">
        <v>63</v>
      </c>
      <c r="G124" s="20" t="s">
        <v>64</v>
      </c>
      <c r="H124" s="20" t="s">
        <v>65</v>
      </c>
      <c r="I124" s="20" t="s">
        <v>66</v>
      </c>
      <c r="J124" s="21" t="s">
        <v>67</v>
      </c>
      <c r="K124" s="19" t="s">
        <v>68</v>
      </c>
      <c r="L124" s="20" t="s">
        <v>69</v>
      </c>
      <c r="M124" s="20" t="s">
        <v>70</v>
      </c>
      <c r="N124" s="20" t="s">
        <v>71</v>
      </c>
      <c r="O124" s="20" t="s">
        <v>72</v>
      </c>
      <c r="P124" s="20" t="s">
        <v>73</v>
      </c>
      <c r="Q124" s="20" t="s">
        <v>74</v>
      </c>
      <c r="R124" s="20" t="s">
        <v>75</v>
      </c>
      <c r="S124" s="20" t="s">
        <v>76</v>
      </c>
      <c r="T124" s="20" t="s">
        <v>77</v>
      </c>
      <c r="U124" s="20" t="s">
        <v>78</v>
      </c>
      <c r="V124" s="20" t="s">
        <v>79</v>
      </c>
      <c r="W124" s="20" t="s">
        <v>80</v>
      </c>
      <c r="X124" s="20" t="s">
        <v>81</v>
      </c>
      <c r="Y124" s="21" t="s">
        <v>82</v>
      </c>
    </row>
    <row r="125" spans="1:25" ht="25.5" x14ac:dyDescent="0.25">
      <c r="A125" s="54" t="s">
        <v>83</v>
      </c>
      <c r="B125" s="9">
        <v>1</v>
      </c>
      <c r="C125" s="22" t="s">
        <v>266</v>
      </c>
      <c r="D125" s="22" t="s">
        <v>267</v>
      </c>
      <c r="E125" s="22" t="s">
        <v>83</v>
      </c>
      <c r="F125" s="22" t="s">
        <v>83</v>
      </c>
      <c r="G125" s="22" t="s">
        <v>87</v>
      </c>
      <c r="H125" s="23" t="s">
        <v>88</v>
      </c>
      <c r="I125" s="24">
        <v>600</v>
      </c>
      <c r="J125" s="58"/>
      <c r="K125" s="9">
        <v>1</v>
      </c>
      <c r="L125" s="25"/>
      <c r="M125" s="26"/>
      <c r="N125" s="27">
        <f>IF(M125&gt;0,ROUND(L125/M125,4),0)</f>
        <v>0</v>
      </c>
      <c r="O125" s="28"/>
      <c r="P125" s="29"/>
      <c r="Q125" s="27">
        <f>ROUND(ROUND(N125,4)*(1-O125),4)</f>
        <v>0</v>
      </c>
      <c r="R125" s="27">
        <f>ROUND(ROUND(Q125,4)*(1+P125),4)</f>
        <v>0</v>
      </c>
      <c r="S125" s="27">
        <f>ROUND($I125*Q125,4)</f>
        <v>0</v>
      </c>
      <c r="T125" s="27">
        <f>ROUND($I125*R125,4)</f>
        <v>0</v>
      </c>
      <c r="U125" s="30"/>
      <c r="V125" s="30"/>
      <c r="W125" s="30"/>
      <c r="X125" s="30"/>
      <c r="Y125" s="31"/>
    </row>
    <row r="126" spans="1:25" ht="25.5" x14ac:dyDescent="0.25">
      <c r="A126" s="55" t="s">
        <v>83</v>
      </c>
      <c r="B126" s="11">
        <v>2</v>
      </c>
      <c r="C126" s="32" t="s">
        <v>268</v>
      </c>
      <c r="D126" s="32" t="s">
        <v>269</v>
      </c>
      <c r="E126" s="32" t="s">
        <v>83</v>
      </c>
      <c r="F126" s="32" t="s">
        <v>83</v>
      </c>
      <c r="G126" s="32" t="s">
        <v>87</v>
      </c>
      <c r="H126" s="33" t="s">
        <v>88</v>
      </c>
      <c r="I126" s="34">
        <v>10</v>
      </c>
      <c r="J126" s="59"/>
      <c r="K126" s="11">
        <v>1</v>
      </c>
      <c r="L126" s="35"/>
      <c r="M126" s="36"/>
      <c r="N126" s="37">
        <f>IF(M126&gt;0,ROUND(L126/M126,4),0)</f>
        <v>0</v>
      </c>
      <c r="O126" s="38"/>
      <c r="P126" s="39"/>
      <c r="Q126" s="37">
        <f>ROUND(ROUND(N126,4)*(1-O126),4)</f>
        <v>0</v>
      </c>
      <c r="R126" s="37">
        <f>ROUND(ROUND(Q126,4)*(1+P126),4)</f>
        <v>0</v>
      </c>
      <c r="S126" s="37">
        <f>ROUND($I126*Q126,4)</f>
        <v>0</v>
      </c>
      <c r="T126" s="37">
        <f>ROUND($I126*R126,4)</f>
        <v>0</v>
      </c>
      <c r="U126" s="40"/>
      <c r="V126" s="40"/>
      <c r="W126" s="40"/>
      <c r="X126" s="40"/>
      <c r="Y126" s="41"/>
    </row>
    <row r="127" spans="1:25" ht="39" thickBot="1" x14ac:dyDescent="0.3">
      <c r="A127" s="56" t="s">
        <v>83</v>
      </c>
      <c r="B127" s="13">
        <v>3</v>
      </c>
      <c r="C127" s="42" t="s">
        <v>270</v>
      </c>
      <c r="D127" s="42" t="s">
        <v>271</v>
      </c>
      <c r="E127" s="42" t="s">
        <v>272</v>
      </c>
      <c r="F127" s="42" t="s">
        <v>83</v>
      </c>
      <c r="G127" s="42" t="s">
        <v>87</v>
      </c>
      <c r="H127" s="43" t="s">
        <v>88</v>
      </c>
      <c r="I127" s="44">
        <v>40</v>
      </c>
      <c r="J127" s="60"/>
      <c r="K127" s="13">
        <v>1</v>
      </c>
      <c r="L127" s="45"/>
      <c r="M127" s="46"/>
      <c r="N127" s="47">
        <f>IF(M127&gt;0,ROUND(L127/M127,4),0)</f>
        <v>0</v>
      </c>
      <c r="O127" s="48"/>
      <c r="P127" s="49"/>
      <c r="Q127" s="47">
        <f>ROUND(ROUND(N127,4)*(1-O127),4)</f>
        <v>0</v>
      </c>
      <c r="R127" s="47">
        <f>ROUND(ROUND(Q127,4)*(1+P127),4)</f>
        <v>0</v>
      </c>
      <c r="S127" s="47">
        <f>ROUND($I127*Q127,4)</f>
        <v>0</v>
      </c>
      <c r="T127" s="47">
        <f>ROUND($I127*R127,4)</f>
        <v>0</v>
      </c>
      <c r="U127" s="50"/>
      <c r="V127" s="50"/>
      <c r="W127" s="50"/>
      <c r="X127" s="50"/>
      <c r="Y127" s="51"/>
    </row>
    <row r="128" spans="1:25" ht="13.5" thickBot="1" x14ac:dyDescent="0.3">
      <c r="R128" s="61" t="s">
        <v>97</v>
      </c>
      <c r="S128" s="62">
        <f>SUM(S125:S127)</f>
        <v>0</v>
      </c>
      <c r="T128" s="63">
        <f>SUM(T125:T127)</f>
        <v>0</v>
      </c>
    </row>
    <row r="130" spans="1:25" ht="13.5" thickBot="1" x14ac:dyDescent="0.3"/>
    <row r="131" spans="1:25" ht="13.5" thickBot="1" x14ac:dyDescent="0.3">
      <c r="A131" s="52" t="s">
        <v>54</v>
      </c>
      <c r="B131" s="57" t="s">
        <v>273</v>
      </c>
      <c r="C131" s="18" t="s">
        <v>274</v>
      </c>
      <c r="D131" s="18"/>
      <c r="E131" s="18"/>
      <c r="F131" s="18"/>
      <c r="G131" s="18"/>
      <c r="H131" s="18" t="s">
        <v>57</v>
      </c>
      <c r="I131" s="18"/>
      <c r="J131" s="8"/>
      <c r="K131" s="7"/>
      <c r="L131" s="18" t="s">
        <v>275</v>
      </c>
      <c r="M131" s="18"/>
      <c r="N131" s="18"/>
      <c r="O131" s="18"/>
      <c r="P131" s="18"/>
      <c r="Q131" s="18"/>
      <c r="R131" s="18"/>
      <c r="S131" s="18"/>
      <c r="T131" s="18"/>
      <c r="U131" s="18"/>
      <c r="V131" s="18"/>
      <c r="W131" s="18"/>
      <c r="X131" s="18"/>
      <c r="Y131" s="8"/>
    </row>
    <row r="132" spans="1:25" ht="51.75" thickBot="1" x14ac:dyDescent="0.3">
      <c r="A132" s="53" t="s">
        <v>58</v>
      </c>
      <c r="B132" s="19" t="s">
        <v>59</v>
      </c>
      <c r="C132" s="20" t="s">
        <v>60</v>
      </c>
      <c r="D132" s="20" t="s">
        <v>61</v>
      </c>
      <c r="E132" s="20" t="s">
        <v>62</v>
      </c>
      <c r="F132" s="20" t="s">
        <v>63</v>
      </c>
      <c r="G132" s="20" t="s">
        <v>64</v>
      </c>
      <c r="H132" s="20" t="s">
        <v>65</v>
      </c>
      <c r="I132" s="20" t="s">
        <v>66</v>
      </c>
      <c r="J132" s="21" t="s">
        <v>67</v>
      </c>
      <c r="K132" s="19" t="s">
        <v>68</v>
      </c>
      <c r="L132" s="20" t="s">
        <v>69</v>
      </c>
      <c r="M132" s="20" t="s">
        <v>70</v>
      </c>
      <c r="N132" s="20" t="s">
        <v>71</v>
      </c>
      <c r="O132" s="20" t="s">
        <v>72</v>
      </c>
      <c r="P132" s="20" t="s">
        <v>73</v>
      </c>
      <c r="Q132" s="20" t="s">
        <v>74</v>
      </c>
      <c r="R132" s="20" t="s">
        <v>75</v>
      </c>
      <c r="S132" s="20" t="s">
        <v>76</v>
      </c>
      <c r="T132" s="20" t="s">
        <v>77</v>
      </c>
      <c r="U132" s="20" t="s">
        <v>78</v>
      </c>
      <c r="V132" s="20" t="s">
        <v>79</v>
      </c>
      <c r="W132" s="20" t="s">
        <v>80</v>
      </c>
      <c r="X132" s="20" t="s">
        <v>81</v>
      </c>
      <c r="Y132" s="21" t="s">
        <v>82</v>
      </c>
    </row>
    <row r="133" spans="1:25" ht="89.25" x14ac:dyDescent="0.25">
      <c r="A133" s="54" t="s">
        <v>83</v>
      </c>
      <c r="B133" s="9">
        <v>1</v>
      </c>
      <c r="C133" s="22" t="s">
        <v>276</v>
      </c>
      <c r="D133" s="22" t="s">
        <v>277</v>
      </c>
      <c r="E133" s="22" t="s">
        <v>278</v>
      </c>
      <c r="F133" s="22" t="s">
        <v>83</v>
      </c>
      <c r="G133" s="22" t="s">
        <v>87</v>
      </c>
      <c r="H133" s="23" t="s">
        <v>88</v>
      </c>
      <c r="I133" s="24">
        <v>1000</v>
      </c>
      <c r="J133" s="58"/>
      <c r="K133" s="9">
        <v>1</v>
      </c>
      <c r="L133" s="25"/>
      <c r="M133" s="26"/>
      <c r="N133" s="27">
        <f>IF(M133&gt;0,ROUND(L133/M133,4),0)</f>
        <v>0</v>
      </c>
      <c r="O133" s="28"/>
      <c r="P133" s="29"/>
      <c r="Q133" s="27">
        <f>ROUND(ROUND(N133,4)*(1-O133),4)</f>
        <v>0</v>
      </c>
      <c r="R133" s="27">
        <f>ROUND(ROUND(Q133,4)*(1+P133),4)</f>
        <v>0</v>
      </c>
      <c r="S133" s="27">
        <f>ROUND($I133*Q133,4)</f>
        <v>0</v>
      </c>
      <c r="T133" s="27">
        <f>ROUND($I133*R133,4)</f>
        <v>0</v>
      </c>
      <c r="U133" s="30"/>
      <c r="V133" s="30"/>
      <c r="W133" s="30"/>
      <c r="X133" s="30"/>
      <c r="Y133" s="31"/>
    </row>
    <row r="134" spans="1:25" ht="77.25" thickBot="1" x14ac:dyDescent="0.3">
      <c r="A134" s="56" t="s">
        <v>83</v>
      </c>
      <c r="B134" s="13">
        <v>2</v>
      </c>
      <c r="C134" s="42" t="s">
        <v>279</v>
      </c>
      <c r="D134" s="42" t="s">
        <v>280</v>
      </c>
      <c r="E134" s="42" t="s">
        <v>278</v>
      </c>
      <c r="F134" s="42" t="s">
        <v>83</v>
      </c>
      <c r="G134" s="42" t="s">
        <v>87</v>
      </c>
      <c r="H134" s="43" t="s">
        <v>88</v>
      </c>
      <c r="I134" s="44">
        <v>1400</v>
      </c>
      <c r="J134" s="60"/>
      <c r="K134" s="13">
        <v>1</v>
      </c>
      <c r="L134" s="45"/>
      <c r="M134" s="46"/>
      <c r="N134" s="47">
        <f>IF(M134&gt;0,ROUND(L134/M134,4),0)</f>
        <v>0</v>
      </c>
      <c r="O134" s="48"/>
      <c r="P134" s="49"/>
      <c r="Q134" s="47">
        <f>ROUND(ROUND(N134,4)*(1-O134),4)</f>
        <v>0</v>
      </c>
      <c r="R134" s="47">
        <f>ROUND(ROUND(Q134,4)*(1+P134),4)</f>
        <v>0</v>
      </c>
      <c r="S134" s="47">
        <f>ROUND($I134*Q134,4)</f>
        <v>0</v>
      </c>
      <c r="T134" s="47">
        <f>ROUND($I134*R134,4)</f>
        <v>0</v>
      </c>
      <c r="U134" s="50"/>
      <c r="V134" s="50"/>
      <c r="W134" s="50"/>
      <c r="X134" s="50"/>
      <c r="Y134" s="51"/>
    </row>
    <row r="135" spans="1:25" ht="13.5" thickBot="1" x14ac:dyDescent="0.3">
      <c r="R135" s="61" t="s">
        <v>97</v>
      </c>
      <c r="S135" s="62">
        <f>SUM(S133:S134)</f>
        <v>0</v>
      </c>
      <c r="T135" s="63">
        <f>SUM(T133:T134)</f>
        <v>0</v>
      </c>
    </row>
    <row r="137" spans="1:25" ht="13.5" thickBot="1" x14ac:dyDescent="0.3"/>
    <row r="138" spans="1:25" ht="13.5" thickBot="1" x14ac:dyDescent="0.3">
      <c r="A138" s="52" t="s">
        <v>54</v>
      </c>
      <c r="B138" s="57" t="s">
        <v>281</v>
      </c>
      <c r="C138" s="18" t="s">
        <v>282</v>
      </c>
      <c r="D138" s="18"/>
      <c r="E138" s="18"/>
      <c r="F138" s="18"/>
      <c r="G138" s="18"/>
      <c r="H138" s="18" t="s">
        <v>57</v>
      </c>
      <c r="I138" s="18"/>
      <c r="J138" s="8"/>
      <c r="K138" s="7"/>
      <c r="L138" s="18" t="s">
        <v>283</v>
      </c>
      <c r="M138" s="18"/>
      <c r="N138" s="18"/>
      <c r="O138" s="18"/>
      <c r="P138" s="18"/>
      <c r="Q138" s="18"/>
      <c r="R138" s="18"/>
      <c r="S138" s="18"/>
      <c r="T138" s="18"/>
      <c r="U138" s="18"/>
      <c r="V138" s="18"/>
      <c r="W138" s="18"/>
      <c r="X138" s="18"/>
      <c r="Y138" s="8"/>
    </row>
    <row r="139" spans="1:25" ht="51.75" thickBot="1" x14ac:dyDescent="0.3">
      <c r="A139" s="53" t="s">
        <v>58</v>
      </c>
      <c r="B139" s="19" t="s">
        <v>59</v>
      </c>
      <c r="C139" s="20" t="s">
        <v>60</v>
      </c>
      <c r="D139" s="20" t="s">
        <v>61</v>
      </c>
      <c r="E139" s="20" t="s">
        <v>62</v>
      </c>
      <c r="F139" s="20" t="s">
        <v>63</v>
      </c>
      <c r="G139" s="20" t="s">
        <v>64</v>
      </c>
      <c r="H139" s="20" t="s">
        <v>65</v>
      </c>
      <c r="I139" s="20" t="s">
        <v>66</v>
      </c>
      <c r="J139" s="21" t="s">
        <v>67</v>
      </c>
      <c r="K139" s="19" t="s">
        <v>68</v>
      </c>
      <c r="L139" s="20" t="s">
        <v>69</v>
      </c>
      <c r="M139" s="20" t="s">
        <v>70</v>
      </c>
      <c r="N139" s="20" t="s">
        <v>71</v>
      </c>
      <c r="O139" s="20" t="s">
        <v>72</v>
      </c>
      <c r="P139" s="20" t="s">
        <v>73</v>
      </c>
      <c r="Q139" s="20" t="s">
        <v>74</v>
      </c>
      <c r="R139" s="20" t="s">
        <v>75</v>
      </c>
      <c r="S139" s="20" t="s">
        <v>76</v>
      </c>
      <c r="T139" s="20" t="s">
        <v>77</v>
      </c>
      <c r="U139" s="20" t="s">
        <v>78</v>
      </c>
      <c r="V139" s="20" t="s">
        <v>79</v>
      </c>
      <c r="W139" s="20" t="s">
        <v>80</v>
      </c>
      <c r="X139" s="20" t="s">
        <v>81</v>
      </c>
      <c r="Y139" s="21" t="s">
        <v>82</v>
      </c>
    </row>
    <row r="140" spans="1:25" ht="319.5" thickBot="1" x14ac:dyDescent="0.3">
      <c r="A140" s="77" t="s">
        <v>83</v>
      </c>
      <c r="B140" s="78">
        <v>1</v>
      </c>
      <c r="C140" s="67" t="s">
        <v>283</v>
      </c>
      <c r="D140" s="67" t="s">
        <v>284</v>
      </c>
      <c r="E140" s="67" t="s">
        <v>285</v>
      </c>
      <c r="F140" s="67" t="s">
        <v>83</v>
      </c>
      <c r="G140" s="67" t="s">
        <v>87</v>
      </c>
      <c r="H140" s="68" t="s">
        <v>88</v>
      </c>
      <c r="I140" s="69">
        <v>3000</v>
      </c>
      <c r="J140" s="79"/>
      <c r="K140" s="78">
        <v>1</v>
      </c>
      <c r="L140" s="70"/>
      <c r="M140" s="71"/>
      <c r="N140" s="72">
        <f>IF(M140&gt;0,ROUND(L140/M140,4),0)</f>
        <v>0</v>
      </c>
      <c r="O140" s="73"/>
      <c r="P140" s="74"/>
      <c r="Q140" s="72">
        <f>ROUND(ROUND(N140,4)*(1-O140),4)</f>
        <v>0</v>
      </c>
      <c r="R140" s="72">
        <f>ROUND(ROUND(Q140,4)*(1+P140),4)</f>
        <v>0</v>
      </c>
      <c r="S140" s="72">
        <f>ROUND($I140*Q140,4)</f>
        <v>0</v>
      </c>
      <c r="T140" s="72">
        <f>ROUND($I140*R140,4)</f>
        <v>0</v>
      </c>
      <c r="U140" s="75"/>
      <c r="V140" s="75"/>
      <c r="W140" s="75"/>
      <c r="X140" s="75"/>
      <c r="Y140" s="76"/>
    </row>
    <row r="141" spans="1:25" ht="13.5" thickBot="1" x14ac:dyDescent="0.3">
      <c r="R141" s="61" t="s">
        <v>97</v>
      </c>
      <c r="S141" s="62">
        <f>SUM(S140:S140)</f>
        <v>0</v>
      </c>
      <c r="T141" s="63">
        <f>SUM(T140:T140)</f>
        <v>0</v>
      </c>
    </row>
    <row r="143" spans="1:25" ht="13.5" thickBot="1" x14ac:dyDescent="0.3"/>
    <row r="144" spans="1:25" ht="13.5" thickBot="1" x14ac:dyDescent="0.3">
      <c r="A144" s="52" t="s">
        <v>54</v>
      </c>
      <c r="B144" s="57" t="s">
        <v>286</v>
      </c>
      <c r="C144" s="18" t="s">
        <v>287</v>
      </c>
      <c r="D144" s="18"/>
      <c r="E144" s="18"/>
      <c r="F144" s="18"/>
      <c r="G144" s="18"/>
      <c r="H144" s="18" t="s">
        <v>101</v>
      </c>
      <c r="I144" s="18"/>
      <c r="J144" s="8"/>
      <c r="K144" s="7"/>
      <c r="L144" s="18" t="s">
        <v>288</v>
      </c>
      <c r="M144" s="18"/>
      <c r="N144" s="18"/>
      <c r="O144" s="18"/>
      <c r="P144" s="18"/>
      <c r="Q144" s="18"/>
      <c r="R144" s="18"/>
      <c r="S144" s="18"/>
      <c r="T144" s="18"/>
      <c r="U144" s="18"/>
      <c r="V144" s="18"/>
      <c r="W144" s="18"/>
      <c r="X144" s="18"/>
      <c r="Y144" s="8"/>
    </row>
    <row r="145" spans="1:25" ht="51.75" thickBot="1" x14ac:dyDescent="0.3">
      <c r="A145" s="53" t="s">
        <v>58</v>
      </c>
      <c r="B145" s="19" t="s">
        <v>59</v>
      </c>
      <c r="C145" s="20" t="s">
        <v>60</v>
      </c>
      <c r="D145" s="20" t="s">
        <v>61</v>
      </c>
      <c r="E145" s="20" t="s">
        <v>62</v>
      </c>
      <c r="F145" s="20" t="s">
        <v>63</v>
      </c>
      <c r="G145" s="20" t="s">
        <v>64</v>
      </c>
      <c r="H145" s="20" t="s">
        <v>65</v>
      </c>
      <c r="I145" s="20" t="s">
        <v>66</v>
      </c>
      <c r="J145" s="21" t="s">
        <v>67</v>
      </c>
      <c r="K145" s="19" t="s">
        <v>68</v>
      </c>
      <c r="L145" s="20" t="s">
        <v>69</v>
      </c>
      <c r="M145" s="20" t="s">
        <v>70</v>
      </c>
      <c r="N145" s="20" t="s">
        <v>71</v>
      </c>
      <c r="O145" s="20" t="s">
        <v>72</v>
      </c>
      <c r="P145" s="20" t="s">
        <v>73</v>
      </c>
      <c r="Q145" s="20" t="s">
        <v>74</v>
      </c>
      <c r="R145" s="20" t="s">
        <v>75</v>
      </c>
      <c r="S145" s="20" t="s">
        <v>76</v>
      </c>
      <c r="T145" s="20" t="s">
        <v>77</v>
      </c>
      <c r="U145" s="20" t="s">
        <v>78</v>
      </c>
      <c r="V145" s="20" t="s">
        <v>79</v>
      </c>
      <c r="W145" s="20" t="s">
        <v>80</v>
      </c>
      <c r="X145" s="20" t="s">
        <v>81</v>
      </c>
      <c r="Y145" s="21" t="s">
        <v>82</v>
      </c>
    </row>
    <row r="146" spans="1:25" ht="38.25" x14ac:dyDescent="0.25">
      <c r="A146" s="54" t="s">
        <v>83</v>
      </c>
      <c r="B146" s="9">
        <v>1</v>
      </c>
      <c r="C146" s="22" t="s">
        <v>289</v>
      </c>
      <c r="D146" s="22" t="s">
        <v>290</v>
      </c>
      <c r="E146" s="22" t="s">
        <v>83</v>
      </c>
      <c r="F146" s="22" t="s">
        <v>83</v>
      </c>
      <c r="G146" s="22" t="s">
        <v>87</v>
      </c>
      <c r="H146" s="23" t="s">
        <v>88</v>
      </c>
      <c r="I146" s="24">
        <v>100</v>
      </c>
      <c r="J146" s="58"/>
      <c r="K146" s="9">
        <v>1</v>
      </c>
      <c r="L146" s="25"/>
      <c r="M146" s="26"/>
      <c r="N146" s="27">
        <f>IF(M146&gt;0,ROUND(L146/M146,4),0)</f>
        <v>0</v>
      </c>
      <c r="O146" s="28"/>
      <c r="P146" s="29"/>
      <c r="Q146" s="27">
        <f>ROUND(ROUND(N146,4)*(1-O146),4)</f>
        <v>0</v>
      </c>
      <c r="R146" s="27">
        <f>ROUND(ROUND(Q146,4)*(1+P146),4)</f>
        <v>0</v>
      </c>
      <c r="S146" s="27">
        <f>ROUND($I146*Q146,4)</f>
        <v>0</v>
      </c>
      <c r="T146" s="27">
        <f>ROUND($I146*R146,4)</f>
        <v>0</v>
      </c>
      <c r="U146" s="30"/>
      <c r="V146" s="30"/>
      <c r="W146" s="30"/>
      <c r="X146" s="30"/>
      <c r="Y146" s="31"/>
    </row>
    <row r="147" spans="1:25" ht="25.5" x14ac:dyDescent="0.25">
      <c r="A147" s="55" t="s">
        <v>83</v>
      </c>
      <c r="B147" s="11">
        <v>2</v>
      </c>
      <c r="C147" s="32" t="s">
        <v>291</v>
      </c>
      <c r="D147" s="32" t="s">
        <v>292</v>
      </c>
      <c r="E147" s="32" t="s">
        <v>83</v>
      </c>
      <c r="F147" s="32" t="s">
        <v>83</v>
      </c>
      <c r="G147" s="32" t="s">
        <v>87</v>
      </c>
      <c r="H147" s="33" t="s">
        <v>88</v>
      </c>
      <c r="I147" s="34">
        <v>10</v>
      </c>
      <c r="J147" s="59"/>
      <c r="K147" s="11">
        <v>1</v>
      </c>
      <c r="L147" s="35"/>
      <c r="M147" s="36"/>
      <c r="N147" s="37">
        <f>IF(M147&gt;0,ROUND(L147/M147,4),0)</f>
        <v>0</v>
      </c>
      <c r="O147" s="38"/>
      <c r="P147" s="39"/>
      <c r="Q147" s="37">
        <f>ROUND(ROUND(N147,4)*(1-O147),4)</f>
        <v>0</v>
      </c>
      <c r="R147" s="37">
        <f>ROUND(ROUND(Q147,4)*(1+P147),4)</f>
        <v>0</v>
      </c>
      <c r="S147" s="37">
        <f>ROUND($I147*Q147,4)</f>
        <v>0</v>
      </c>
      <c r="T147" s="37">
        <f>ROUND($I147*R147,4)</f>
        <v>0</v>
      </c>
      <c r="U147" s="40"/>
      <c r="V147" s="40"/>
      <c r="W147" s="40"/>
      <c r="X147" s="40"/>
      <c r="Y147" s="41"/>
    </row>
    <row r="148" spans="1:25" ht="39" thickBot="1" x14ac:dyDescent="0.3">
      <c r="A148" s="56" t="s">
        <v>83</v>
      </c>
      <c r="B148" s="13">
        <v>3</v>
      </c>
      <c r="C148" s="42" t="s">
        <v>293</v>
      </c>
      <c r="D148" s="42" t="s">
        <v>294</v>
      </c>
      <c r="E148" s="42" t="s">
        <v>83</v>
      </c>
      <c r="F148" s="42" t="s">
        <v>83</v>
      </c>
      <c r="G148" s="42" t="s">
        <v>87</v>
      </c>
      <c r="H148" s="43" t="s">
        <v>88</v>
      </c>
      <c r="I148" s="44">
        <v>200</v>
      </c>
      <c r="J148" s="60"/>
      <c r="K148" s="13">
        <v>1</v>
      </c>
      <c r="L148" s="45"/>
      <c r="M148" s="46"/>
      <c r="N148" s="47">
        <f>IF(M148&gt;0,ROUND(L148/M148,4),0)</f>
        <v>0</v>
      </c>
      <c r="O148" s="48"/>
      <c r="P148" s="49"/>
      <c r="Q148" s="47">
        <f>ROUND(ROUND(N148,4)*(1-O148),4)</f>
        <v>0</v>
      </c>
      <c r="R148" s="47">
        <f>ROUND(ROUND(Q148,4)*(1+P148),4)</f>
        <v>0</v>
      </c>
      <c r="S148" s="47">
        <f>ROUND($I148*Q148,4)</f>
        <v>0</v>
      </c>
      <c r="T148" s="47">
        <f>ROUND($I148*R148,4)</f>
        <v>0</v>
      </c>
      <c r="U148" s="50"/>
      <c r="V148" s="50"/>
      <c r="W148" s="50"/>
      <c r="X148" s="50"/>
      <c r="Y148" s="51"/>
    </row>
    <row r="149" spans="1:25" ht="13.5" thickBot="1" x14ac:dyDescent="0.3">
      <c r="R149" s="61" t="s">
        <v>97</v>
      </c>
      <c r="S149" s="62">
        <f>SUM(S146:S148)</f>
        <v>0</v>
      </c>
      <c r="T149" s="63">
        <f>SUM(T146:T148)</f>
        <v>0</v>
      </c>
    </row>
    <row r="151" spans="1:25" ht="13.5" thickBot="1" x14ac:dyDescent="0.3"/>
    <row r="152" spans="1:25" ht="13.5" thickBot="1" x14ac:dyDescent="0.3">
      <c r="A152" s="52" t="s">
        <v>54</v>
      </c>
      <c r="B152" s="57" t="s">
        <v>295</v>
      </c>
      <c r="C152" s="18" t="s">
        <v>296</v>
      </c>
      <c r="D152" s="18"/>
      <c r="E152" s="18"/>
      <c r="F152" s="18"/>
      <c r="G152" s="18"/>
      <c r="H152" s="18" t="s">
        <v>101</v>
      </c>
      <c r="I152" s="18"/>
      <c r="J152" s="8"/>
      <c r="K152" s="7"/>
      <c r="L152" s="18" t="s">
        <v>297</v>
      </c>
      <c r="M152" s="18"/>
      <c r="N152" s="18"/>
      <c r="O152" s="18"/>
      <c r="P152" s="18"/>
      <c r="Q152" s="18"/>
      <c r="R152" s="18"/>
      <c r="S152" s="18"/>
      <c r="T152" s="18"/>
      <c r="U152" s="18"/>
      <c r="V152" s="18"/>
      <c r="W152" s="18"/>
      <c r="X152" s="18"/>
      <c r="Y152" s="8"/>
    </row>
    <row r="153" spans="1:25" ht="51.75" thickBot="1" x14ac:dyDescent="0.3">
      <c r="A153" s="53" t="s">
        <v>58</v>
      </c>
      <c r="B153" s="19" t="s">
        <v>59</v>
      </c>
      <c r="C153" s="20" t="s">
        <v>60</v>
      </c>
      <c r="D153" s="20" t="s">
        <v>61</v>
      </c>
      <c r="E153" s="20" t="s">
        <v>62</v>
      </c>
      <c r="F153" s="20" t="s">
        <v>63</v>
      </c>
      <c r="G153" s="20" t="s">
        <v>64</v>
      </c>
      <c r="H153" s="20" t="s">
        <v>65</v>
      </c>
      <c r="I153" s="20" t="s">
        <v>66</v>
      </c>
      <c r="J153" s="21" t="s">
        <v>67</v>
      </c>
      <c r="K153" s="19" t="s">
        <v>68</v>
      </c>
      <c r="L153" s="20" t="s">
        <v>69</v>
      </c>
      <c r="M153" s="20" t="s">
        <v>70</v>
      </c>
      <c r="N153" s="20" t="s">
        <v>71</v>
      </c>
      <c r="O153" s="20" t="s">
        <v>72</v>
      </c>
      <c r="P153" s="20" t="s">
        <v>73</v>
      </c>
      <c r="Q153" s="20" t="s">
        <v>74</v>
      </c>
      <c r="R153" s="20" t="s">
        <v>75</v>
      </c>
      <c r="S153" s="20" t="s">
        <v>76</v>
      </c>
      <c r="T153" s="20" t="s">
        <v>77</v>
      </c>
      <c r="U153" s="20" t="s">
        <v>78</v>
      </c>
      <c r="V153" s="20" t="s">
        <v>79</v>
      </c>
      <c r="W153" s="20" t="s">
        <v>80</v>
      </c>
      <c r="X153" s="20" t="s">
        <v>81</v>
      </c>
      <c r="Y153" s="21" t="s">
        <v>82</v>
      </c>
    </row>
    <row r="154" spans="1:25" ht="25.5" x14ac:dyDescent="0.25">
      <c r="A154" s="54" t="s">
        <v>83</v>
      </c>
      <c r="B154" s="9">
        <v>1</v>
      </c>
      <c r="C154" s="22" t="s">
        <v>298</v>
      </c>
      <c r="D154" s="22" t="s">
        <v>299</v>
      </c>
      <c r="E154" s="22" t="s">
        <v>83</v>
      </c>
      <c r="F154" s="22" t="s">
        <v>83</v>
      </c>
      <c r="G154" s="22" t="s">
        <v>87</v>
      </c>
      <c r="H154" s="23" t="s">
        <v>88</v>
      </c>
      <c r="I154" s="24">
        <v>700</v>
      </c>
      <c r="J154" s="58"/>
      <c r="K154" s="9">
        <v>1</v>
      </c>
      <c r="L154" s="25"/>
      <c r="M154" s="26"/>
      <c r="N154" s="27">
        <f>IF(M154&gt;0,ROUND(L154/M154,4),0)</f>
        <v>0</v>
      </c>
      <c r="O154" s="28"/>
      <c r="P154" s="29"/>
      <c r="Q154" s="27">
        <f>ROUND(ROUND(N154,4)*(1-O154),4)</f>
        <v>0</v>
      </c>
      <c r="R154" s="27">
        <f>ROUND(ROUND(Q154,4)*(1+P154),4)</f>
        <v>0</v>
      </c>
      <c r="S154" s="27">
        <f>ROUND($I154*Q154,4)</f>
        <v>0</v>
      </c>
      <c r="T154" s="27">
        <f>ROUND($I154*R154,4)</f>
        <v>0</v>
      </c>
      <c r="U154" s="30"/>
      <c r="V154" s="30"/>
      <c r="W154" s="30"/>
      <c r="X154" s="30"/>
      <c r="Y154" s="31"/>
    </row>
    <row r="155" spans="1:25" ht="25.5" x14ac:dyDescent="0.25">
      <c r="A155" s="55" t="s">
        <v>83</v>
      </c>
      <c r="B155" s="11">
        <v>2</v>
      </c>
      <c r="C155" s="32" t="s">
        <v>300</v>
      </c>
      <c r="D155" s="32" t="s">
        <v>299</v>
      </c>
      <c r="E155" s="32" t="s">
        <v>83</v>
      </c>
      <c r="F155" s="32" t="s">
        <v>83</v>
      </c>
      <c r="G155" s="32" t="s">
        <v>87</v>
      </c>
      <c r="H155" s="33" t="s">
        <v>88</v>
      </c>
      <c r="I155" s="34">
        <v>700</v>
      </c>
      <c r="J155" s="59"/>
      <c r="K155" s="11">
        <v>1</v>
      </c>
      <c r="L155" s="35"/>
      <c r="M155" s="36"/>
      <c r="N155" s="37">
        <f>IF(M155&gt;0,ROUND(L155/M155,4),0)</f>
        <v>0</v>
      </c>
      <c r="O155" s="38"/>
      <c r="P155" s="39"/>
      <c r="Q155" s="37">
        <f>ROUND(ROUND(N155,4)*(1-O155),4)</f>
        <v>0</v>
      </c>
      <c r="R155" s="37">
        <f>ROUND(ROUND(Q155,4)*(1+P155),4)</f>
        <v>0</v>
      </c>
      <c r="S155" s="37">
        <f>ROUND($I155*Q155,4)</f>
        <v>0</v>
      </c>
      <c r="T155" s="37">
        <f>ROUND($I155*R155,4)</f>
        <v>0</v>
      </c>
      <c r="U155" s="40"/>
      <c r="V155" s="40"/>
      <c r="W155" s="40"/>
      <c r="X155" s="40"/>
      <c r="Y155" s="41"/>
    </row>
    <row r="156" spans="1:25" ht="26.25" thickBot="1" x14ac:dyDescent="0.3">
      <c r="A156" s="56" t="s">
        <v>83</v>
      </c>
      <c r="B156" s="13">
        <v>3</v>
      </c>
      <c r="C156" s="42" t="s">
        <v>301</v>
      </c>
      <c r="D156" s="42" t="s">
        <v>299</v>
      </c>
      <c r="E156" s="42" t="s">
        <v>83</v>
      </c>
      <c r="F156" s="42" t="s">
        <v>83</v>
      </c>
      <c r="G156" s="42" t="s">
        <v>87</v>
      </c>
      <c r="H156" s="43" t="s">
        <v>88</v>
      </c>
      <c r="I156" s="44">
        <v>2700</v>
      </c>
      <c r="J156" s="60"/>
      <c r="K156" s="13">
        <v>1</v>
      </c>
      <c r="L156" s="45"/>
      <c r="M156" s="46"/>
      <c r="N156" s="47">
        <f>IF(M156&gt;0,ROUND(L156/M156,4),0)</f>
        <v>0</v>
      </c>
      <c r="O156" s="48"/>
      <c r="P156" s="49"/>
      <c r="Q156" s="47">
        <f>ROUND(ROUND(N156,4)*(1-O156),4)</f>
        <v>0</v>
      </c>
      <c r="R156" s="47">
        <f>ROUND(ROUND(Q156,4)*(1+P156),4)</f>
        <v>0</v>
      </c>
      <c r="S156" s="47">
        <f>ROUND($I156*Q156,4)</f>
        <v>0</v>
      </c>
      <c r="T156" s="47">
        <f>ROUND($I156*R156,4)</f>
        <v>0</v>
      </c>
      <c r="U156" s="50"/>
      <c r="V156" s="50"/>
      <c r="W156" s="50"/>
      <c r="X156" s="50"/>
      <c r="Y156" s="51"/>
    </row>
    <row r="157" spans="1:25" ht="13.5" thickBot="1" x14ac:dyDescent="0.3">
      <c r="R157" s="61" t="s">
        <v>97</v>
      </c>
      <c r="S157" s="62">
        <f>SUM(S154:S156)</f>
        <v>0</v>
      </c>
      <c r="T157" s="63">
        <f>SUM(T154:T156)</f>
        <v>0</v>
      </c>
    </row>
    <row r="159" spans="1:25" ht="13.5" thickBot="1" x14ac:dyDescent="0.3"/>
    <row r="160" spans="1:25" ht="13.5" thickBot="1" x14ac:dyDescent="0.3">
      <c r="A160" s="52" t="s">
        <v>54</v>
      </c>
      <c r="B160" s="57" t="s">
        <v>302</v>
      </c>
      <c r="C160" s="18" t="s">
        <v>303</v>
      </c>
      <c r="D160" s="18"/>
      <c r="E160" s="18"/>
      <c r="F160" s="18"/>
      <c r="G160" s="18"/>
      <c r="H160" s="18" t="s">
        <v>101</v>
      </c>
      <c r="I160" s="18"/>
      <c r="J160" s="8"/>
      <c r="K160" s="7"/>
      <c r="L160" s="18" t="s">
        <v>304</v>
      </c>
      <c r="M160" s="18"/>
      <c r="N160" s="18"/>
      <c r="O160" s="18"/>
      <c r="P160" s="18"/>
      <c r="Q160" s="18"/>
      <c r="R160" s="18"/>
      <c r="S160" s="18"/>
      <c r="T160" s="18"/>
      <c r="U160" s="18"/>
      <c r="V160" s="18"/>
      <c r="W160" s="18"/>
      <c r="X160" s="18"/>
      <c r="Y160" s="8"/>
    </row>
    <row r="161" spans="1:25" ht="51.75" thickBot="1" x14ac:dyDescent="0.3">
      <c r="A161" s="53" t="s">
        <v>58</v>
      </c>
      <c r="B161" s="19" t="s">
        <v>59</v>
      </c>
      <c r="C161" s="20" t="s">
        <v>60</v>
      </c>
      <c r="D161" s="20" t="s">
        <v>61</v>
      </c>
      <c r="E161" s="20" t="s">
        <v>62</v>
      </c>
      <c r="F161" s="20" t="s">
        <v>63</v>
      </c>
      <c r="G161" s="20" t="s">
        <v>64</v>
      </c>
      <c r="H161" s="20" t="s">
        <v>65</v>
      </c>
      <c r="I161" s="20" t="s">
        <v>66</v>
      </c>
      <c r="J161" s="21" t="s">
        <v>67</v>
      </c>
      <c r="K161" s="19" t="s">
        <v>68</v>
      </c>
      <c r="L161" s="20" t="s">
        <v>69</v>
      </c>
      <c r="M161" s="20" t="s">
        <v>70</v>
      </c>
      <c r="N161" s="20" t="s">
        <v>71</v>
      </c>
      <c r="O161" s="20" t="s">
        <v>72</v>
      </c>
      <c r="P161" s="20" t="s">
        <v>73</v>
      </c>
      <c r="Q161" s="20" t="s">
        <v>74</v>
      </c>
      <c r="R161" s="20" t="s">
        <v>75</v>
      </c>
      <c r="S161" s="20" t="s">
        <v>76</v>
      </c>
      <c r="T161" s="20" t="s">
        <v>77</v>
      </c>
      <c r="U161" s="20" t="s">
        <v>78</v>
      </c>
      <c r="V161" s="20" t="s">
        <v>79</v>
      </c>
      <c r="W161" s="20" t="s">
        <v>80</v>
      </c>
      <c r="X161" s="20" t="s">
        <v>81</v>
      </c>
      <c r="Y161" s="21" t="s">
        <v>82</v>
      </c>
    </row>
    <row r="162" spans="1:25" ht="25.5" x14ac:dyDescent="0.25">
      <c r="A162" s="54" t="s">
        <v>83</v>
      </c>
      <c r="B162" s="9">
        <v>1</v>
      </c>
      <c r="C162" s="22" t="s">
        <v>305</v>
      </c>
      <c r="D162" s="22" t="s">
        <v>306</v>
      </c>
      <c r="E162" s="22" t="s">
        <v>307</v>
      </c>
      <c r="F162" s="22" t="s">
        <v>83</v>
      </c>
      <c r="G162" s="22" t="s">
        <v>87</v>
      </c>
      <c r="H162" s="23" t="s">
        <v>88</v>
      </c>
      <c r="I162" s="24">
        <v>10</v>
      </c>
      <c r="J162" s="58"/>
      <c r="K162" s="9">
        <v>1</v>
      </c>
      <c r="L162" s="25"/>
      <c r="M162" s="26"/>
      <c r="N162" s="27">
        <f>IF(M162&gt;0,ROUND(L162/M162,4),0)</f>
        <v>0</v>
      </c>
      <c r="O162" s="28"/>
      <c r="P162" s="29"/>
      <c r="Q162" s="27">
        <f>ROUND(ROUND(N162,4)*(1-O162),4)</f>
        <v>0</v>
      </c>
      <c r="R162" s="27">
        <f>ROUND(ROUND(Q162,4)*(1+P162),4)</f>
        <v>0</v>
      </c>
      <c r="S162" s="27">
        <f>ROUND($I162*Q162,4)</f>
        <v>0</v>
      </c>
      <c r="T162" s="27">
        <f>ROUND($I162*R162,4)</f>
        <v>0</v>
      </c>
      <c r="U162" s="30"/>
      <c r="V162" s="30"/>
      <c r="W162" s="30"/>
      <c r="X162" s="30"/>
      <c r="Y162" s="31"/>
    </row>
    <row r="163" spans="1:25" ht="25.5" x14ac:dyDescent="0.25">
      <c r="A163" s="55" t="s">
        <v>83</v>
      </c>
      <c r="B163" s="11">
        <v>2</v>
      </c>
      <c r="C163" s="32" t="s">
        <v>308</v>
      </c>
      <c r="D163" s="32" t="s">
        <v>309</v>
      </c>
      <c r="E163" s="32" t="s">
        <v>307</v>
      </c>
      <c r="F163" s="32" t="s">
        <v>83</v>
      </c>
      <c r="G163" s="32" t="s">
        <v>87</v>
      </c>
      <c r="H163" s="33" t="s">
        <v>88</v>
      </c>
      <c r="I163" s="34">
        <v>160</v>
      </c>
      <c r="J163" s="59"/>
      <c r="K163" s="11">
        <v>1</v>
      </c>
      <c r="L163" s="35"/>
      <c r="M163" s="36"/>
      <c r="N163" s="37">
        <f>IF(M163&gt;0,ROUND(L163/M163,4),0)</f>
        <v>0</v>
      </c>
      <c r="O163" s="38"/>
      <c r="P163" s="39"/>
      <c r="Q163" s="37">
        <f>ROUND(ROUND(N163,4)*(1-O163),4)</f>
        <v>0</v>
      </c>
      <c r="R163" s="37">
        <f>ROUND(ROUND(Q163,4)*(1+P163),4)</f>
        <v>0</v>
      </c>
      <c r="S163" s="37">
        <f>ROUND($I163*Q163,4)</f>
        <v>0</v>
      </c>
      <c r="T163" s="37">
        <f>ROUND($I163*R163,4)</f>
        <v>0</v>
      </c>
      <c r="U163" s="40"/>
      <c r="V163" s="40"/>
      <c r="W163" s="40"/>
      <c r="X163" s="40"/>
      <c r="Y163" s="41"/>
    </row>
    <row r="164" spans="1:25" ht="26.25" thickBot="1" x14ac:dyDescent="0.3">
      <c r="A164" s="56" t="s">
        <v>83</v>
      </c>
      <c r="B164" s="13">
        <v>3</v>
      </c>
      <c r="C164" s="42" t="s">
        <v>310</v>
      </c>
      <c r="D164" s="42" t="s">
        <v>309</v>
      </c>
      <c r="E164" s="42" t="s">
        <v>307</v>
      </c>
      <c r="F164" s="42" t="s">
        <v>83</v>
      </c>
      <c r="G164" s="42" t="s">
        <v>87</v>
      </c>
      <c r="H164" s="43" t="s">
        <v>88</v>
      </c>
      <c r="I164" s="44">
        <v>20</v>
      </c>
      <c r="J164" s="60"/>
      <c r="K164" s="13">
        <v>1</v>
      </c>
      <c r="L164" s="45"/>
      <c r="M164" s="46"/>
      <c r="N164" s="47">
        <f>IF(M164&gt;0,ROUND(L164/M164,4),0)</f>
        <v>0</v>
      </c>
      <c r="O164" s="48"/>
      <c r="P164" s="49"/>
      <c r="Q164" s="47">
        <f>ROUND(ROUND(N164,4)*(1-O164),4)</f>
        <v>0</v>
      </c>
      <c r="R164" s="47">
        <f>ROUND(ROUND(Q164,4)*(1+P164),4)</f>
        <v>0</v>
      </c>
      <c r="S164" s="47">
        <f>ROUND($I164*Q164,4)</f>
        <v>0</v>
      </c>
      <c r="T164" s="47">
        <f>ROUND($I164*R164,4)</f>
        <v>0</v>
      </c>
      <c r="U164" s="50"/>
      <c r="V164" s="50"/>
      <c r="W164" s="50"/>
      <c r="X164" s="50"/>
      <c r="Y164" s="51"/>
    </row>
    <row r="165" spans="1:25" ht="13.5" thickBot="1" x14ac:dyDescent="0.3">
      <c r="R165" s="61" t="s">
        <v>97</v>
      </c>
      <c r="S165" s="62">
        <f>SUM(S162:S164)</f>
        <v>0</v>
      </c>
      <c r="T165" s="63">
        <f>SUM(T162:T164)</f>
        <v>0</v>
      </c>
    </row>
    <row r="167" spans="1:25" ht="13.5" thickBot="1" x14ac:dyDescent="0.3"/>
    <row r="168" spans="1:25" ht="13.5" thickBot="1" x14ac:dyDescent="0.3">
      <c r="A168" s="52" t="s">
        <v>54</v>
      </c>
      <c r="B168" s="57" t="s">
        <v>311</v>
      </c>
      <c r="C168" s="18" t="s">
        <v>312</v>
      </c>
      <c r="D168" s="18"/>
      <c r="E168" s="18"/>
      <c r="F168" s="18"/>
      <c r="G168" s="18"/>
      <c r="H168" s="18" t="s">
        <v>57</v>
      </c>
      <c r="I168" s="18"/>
      <c r="J168" s="8"/>
      <c r="K168" s="7"/>
      <c r="L168" s="18" t="s">
        <v>313</v>
      </c>
      <c r="M168" s="18"/>
      <c r="N168" s="18"/>
      <c r="O168" s="18"/>
      <c r="P168" s="18"/>
      <c r="Q168" s="18"/>
      <c r="R168" s="18"/>
      <c r="S168" s="18"/>
      <c r="T168" s="18"/>
      <c r="U168" s="18"/>
      <c r="V168" s="18"/>
      <c r="W168" s="18"/>
      <c r="X168" s="18"/>
      <c r="Y168" s="8"/>
    </row>
    <row r="169" spans="1:25" ht="51.75" thickBot="1" x14ac:dyDescent="0.3">
      <c r="A169" s="53" t="s">
        <v>58</v>
      </c>
      <c r="B169" s="19" t="s">
        <v>59</v>
      </c>
      <c r="C169" s="20" t="s">
        <v>60</v>
      </c>
      <c r="D169" s="20" t="s">
        <v>61</v>
      </c>
      <c r="E169" s="20" t="s">
        <v>62</v>
      </c>
      <c r="F169" s="20" t="s">
        <v>63</v>
      </c>
      <c r="G169" s="20" t="s">
        <v>64</v>
      </c>
      <c r="H169" s="20" t="s">
        <v>65</v>
      </c>
      <c r="I169" s="20" t="s">
        <v>66</v>
      </c>
      <c r="J169" s="21" t="s">
        <v>67</v>
      </c>
      <c r="K169" s="19" t="s">
        <v>68</v>
      </c>
      <c r="L169" s="20" t="s">
        <v>69</v>
      </c>
      <c r="M169" s="20" t="s">
        <v>70</v>
      </c>
      <c r="N169" s="20" t="s">
        <v>71</v>
      </c>
      <c r="O169" s="20" t="s">
        <v>72</v>
      </c>
      <c r="P169" s="20" t="s">
        <v>73</v>
      </c>
      <c r="Q169" s="20" t="s">
        <v>74</v>
      </c>
      <c r="R169" s="20" t="s">
        <v>75</v>
      </c>
      <c r="S169" s="20" t="s">
        <v>76</v>
      </c>
      <c r="T169" s="20" t="s">
        <v>77</v>
      </c>
      <c r="U169" s="20" t="s">
        <v>78</v>
      </c>
      <c r="V169" s="20" t="s">
        <v>79</v>
      </c>
      <c r="W169" s="20" t="s">
        <v>80</v>
      </c>
      <c r="X169" s="20" t="s">
        <v>81</v>
      </c>
      <c r="Y169" s="21" t="s">
        <v>82</v>
      </c>
    </row>
    <row r="170" spans="1:25" ht="25.5" x14ac:dyDescent="0.25">
      <c r="A170" s="54" t="s">
        <v>83</v>
      </c>
      <c r="B170" s="9">
        <v>1</v>
      </c>
      <c r="C170" s="22" t="s">
        <v>314</v>
      </c>
      <c r="D170" s="22" t="s">
        <v>315</v>
      </c>
      <c r="E170" s="22" t="s">
        <v>83</v>
      </c>
      <c r="F170" s="22" t="s">
        <v>83</v>
      </c>
      <c r="G170" s="22" t="s">
        <v>87</v>
      </c>
      <c r="H170" s="23" t="s">
        <v>88</v>
      </c>
      <c r="I170" s="24">
        <v>20</v>
      </c>
      <c r="J170" s="58"/>
      <c r="K170" s="9">
        <v>1</v>
      </c>
      <c r="L170" s="25"/>
      <c r="M170" s="26"/>
      <c r="N170" s="27">
        <f>IF(M170&gt;0,ROUND(L170/M170,4),0)</f>
        <v>0</v>
      </c>
      <c r="O170" s="28"/>
      <c r="P170" s="29"/>
      <c r="Q170" s="27">
        <f>ROUND(ROUND(N170,4)*(1-O170),4)</f>
        <v>0</v>
      </c>
      <c r="R170" s="27">
        <f>ROUND(ROUND(Q170,4)*(1+P170),4)</f>
        <v>0</v>
      </c>
      <c r="S170" s="27">
        <f>ROUND($I170*Q170,4)</f>
        <v>0</v>
      </c>
      <c r="T170" s="27">
        <f>ROUND($I170*R170,4)</f>
        <v>0</v>
      </c>
      <c r="U170" s="30"/>
      <c r="V170" s="30"/>
      <c r="W170" s="30"/>
      <c r="X170" s="30"/>
      <c r="Y170" s="31"/>
    </row>
    <row r="171" spans="1:25" ht="25.5" x14ac:dyDescent="0.25">
      <c r="A171" s="55" t="s">
        <v>83</v>
      </c>
      <c r="B171" s="11">
        <v>2</v>
      </c>
      <c r="C171" s="32" t="s">
        <v>316</v>
      </c>
      <c r="D171" s="32" t="s">
        <v>317</v>
      </c>
      <c r="E171" s="32" t="s">
        <v>83</v>
      </c>
      <c r="F171" s="32" t="s">
        <v>83</v>
      </c>
      <c r="G171" s="32" t="s">
        <v>87</v>
      </c>
      <c r="H171" s="33" t="s">
        <v>88</v>
      </c>
      <c r="I171" s="34">
        <v>20</v>
      </c>
      <c r="J171" s="59"/>
      <c r="K171" s="11">
        <v>1</v>
      </c>
      <c r="L171" s="35"/>
      <c r="M171" s="36"/>
      <c r="N171" s="37">
        <f>IF(M171&gt;0,ROUND(L171/M171,4),0)</f>
        <v>0</v>
      </c>
      <c r="O171" s="38"/>
      <c r="P171" s="39"/>
      <c r="Q171" s="37">
        <f>ROUND(ROUND(N171,4)*(1-O171),4)</f>
        <v>0</v>
      </c>
      <c r="R171" s="37">
        <f>ROUND(ROUND(Q171,4)*(1+P171),4)</f>
        <v>0</v>
      </c>
      <c r="S171" s="37">
        <f>ROUND($I171*Q171,4)</f>
        <v>0</v>
      </c>
      <c r="T171" s="37">
        <f>ROUND($I171*R171,4)</f>
        <v>0</v>
      </c>
      <c r="U171" s="40"/>
      <c r="V171" s="40"/>
      <c r="W171" s="40"/>
      <c r="X171" s="40"/>
      <c r="Y171" s="41"/>
    </row>
    <row r="172" spans="1:25" ht="26.25" thickBot="1" x14ac:dyDescent="0.3">
      <c r="A172" s="56" t="s">
        <v>83</v>
      </c>
      <c r="B172" s="13">
        <v>3</v>
      </c>
      <c r="C172" s="42" t="s">
        <v>318</v>
      </c>
      <c r="D172" s="42" t="s">
        <v>319</v>
      </c>
      <c r="E172" s="42" t="s">
        <v>320</v>
      </c>
      <c r="F172" s="42" t="s">
        <v>83</v>
      </c>
      <c r="G172" s="42" t="s">
        <v>87</v>
      </c>
      <c r="H172" s="43" t="s">
        <v>88</v>
      </c>
      <c r="I172" s="44">
        <v>20</v>
      </c>
      <c r="J172" s="60"/>
      <c r="K172" s="13">
        <v>1</v>
      </c>
      <c r="L172" s="45"/>
      <c r="M172" s="46"/>
      <c r="N172" s="47">
        <f>IF(M172&gt;0,ROUND(L172/M172,4),0)</f>
        <v>0</v>
      </c>
      <c r="O172" s="48"/>
      <c r="P172" s="49"/>
      <c r="Q172" s="47">
        <f>ROUND(ROUND(N172,4)*(1-O172),4)</f>
        <v>0</v>
      </c>
      <c r="R172" s="47">
        <f>ROUND(ROUND(Q172,4)*(1+P172),4)</f>
        <v>0</v>
      </c>
      <c r="S172" s="47">
        <f>ROUND($I172*Q172,4)</f>
        <v>0</v>
      </c>
      <c r="T172" s="47">
        <f>ROUND($I172*R172,4)</f>
        <v>0</v>
      </c>
      <c r="U172" s="50"/>
      <c r="V172" s="50"/>
      <c r="W172" s="50"/>
      <c r="X172" s="50"/>
      <c r="Y172" s="51"/>
    </row>
    <row r="173" spans="1:25" ht="13.5" thickBot="1" x14ac:dyDescent="0.3">
      <c r="R173" s="61" t="s">
        <v>97</v>
      </c>
      <c r="S173" s="62">
        <f>SUM(S170:S172)</f>
        <v>0</v>
      </c>
      <c r="T173" s="63">
        <f>SUM(T170:T172)</f>
        <v>0</v>
      </c>
    </row>
    <row r="175" spans="1:25" ht="13.5" thickBot="1" x14ac:dyDescent="0.3"/>
    <row r="176" spans="1:25" ht="13.5" thickBot="1" x14ac:dyDescent="0.3">
      <c r="A176" s="52" t="s">
        <v>54</v>
      </c>
      <c r="B176" s="57" t="s">
        <v>321</v>
      </c>
      <c r="C176" s="18" t="s">
        <v>322</v>
      </c>
      <c r="D176" s="18"/>
      <c r="E176" s="18"/>
      <c r="F176" s="18"/>
      <c r="G176" s="18"/>
      <c r="H176" s="18" t="s">
        <v>101</v>
      </c>
      <c r="I176" s="18"/>
      <c r="J176" s="8"/>
      <c r="K176" s="7"/>
      <c r="L176" s="18" t="s">
        <v>323</v>
      </c>
      <c r="M176" s="18"/>
      <c r="N176" s="18"/>
      <c r="O176" s="18"/>
      <c r="P176" s="18"/>
      <c r="Q176" s="18"/>
      <c r="R176" s="18"/>
      <c r="S176" s="18"/>
      <c r="T176" s="18"/>
      <c r="U176" s="18"/>
      <c r="V176" s="18"/>
      <c r="W176" s="18"/>
      <c r="X176" s="18"/>
      <c r="Y176" s="8"/>
    </row>
    <row r="177" spans="1:25" ht="51.75" thickBot="1" x14ac:dyDescent="0.3">
      <c r="A177" s="53" t="s">
        <v>58</v>
      </c>
      <c r="B177" s="19" t="s">
        <v>59</v>
      </c>
      <c r="C177" s="20" t="s">
        <v>60</v>
      </c>
      <c r="D177" s="20" t="s">
        <v>61</v>
      </c>
      <c r="E177" s="20" t="s">
        <v>62</v>
      </c>
      <c r="F177" s="20" t="s">
        <v>63</v>
      </c>
      <c r="G177" s="20" t="s">
        <v>64</v>
      </c>
      <c r="H177" s="20" t="s">
        <v>65</v>
      </c>
      <c r="I177" s="20" t="s">
        <v>66</v>
      </c>
      <c r="J177" s="21" t="s">
        <v>67</v>
      </c>
      <c r="K177" s="19" t="s">
        <v>68</v>
      </c>
      <c r="L177" s="20" t="s">
        <v>69</v>
      </c>
      <c r="M177" s="20" t="s">
        <v>70</v>
      </c>
      <c r="N177" s="20" t="s">
        <v>71</v>
      </c>
      <c r="O177" s="20" t="s">
        <v>72</v>
      </c>
      <c r="P177" s="20" t="s">
        <v>73</v>
      </c>
      <c r="Q177" s="20" t="s">
        <v>74</v>
      </c>
      <c r="R177" s="20" t="s">
        <v>75</v>
      </c>
      <c r="S177" s="20" t="s">
        <v>76</v>
      </c>
      <c r="T177" s="20" t="s">
        <v>77</v>
      </c>
      <c r="U177" s="20" t="s">
        <v>78</v>
      </c>
      <c r="V177" s="20" t="s">
        <v>79</v>
      </c>
      <c r="W177" s="20" t="s">
        <v>80</v>
      </c>
      <c r="X177" s="20" t="s">
        <v>81</v>
      </c>
      <c r="Y177" s="21" t="s">
        <v>82</v>
      </c>
    </row>
    <row r="178" spans="1:25" ht="26.25" thickBot="1" x14ac:dyDescent="0.3">
      <c r="A178" s="77" t="s">
        <v>83</v>
      </c>
      <c r="B178" s="78">
        <v>1</v>
      </c>
      <c r="C178" s="67" t="s">
        <v>324</v>
      </c>
      <c r="D178" s="67" t="s">
        <v>325</v>
      </c>
      <c r="E178" s="67" t="s">
        <v>83</v>
      </c>
      <c r="F178" s="67" t="s">
        <v>83</v>
      </c>
      <c r="G178" s="67" t="s">
        <v>87</v>
      </c>
      <c r="H178" s="68" t="s">
        <v>88</v>
      </c>
      <c r="I178" s="69">
        <v>300</v>
      </c>
      <c r="J178" s="79"/>
      <c r="K178" s="78">
        <v>1</v>
      </c>
      <c r="L178" s="70"/>
      <c r="M178" s="71"/>
      <c r="N178" s="72">
        <f>IF(M178&gt;0,ROUND(L178/M178,4),0)</f>
        <v>0</v>
      </c>
      <c r="O178" s="73"/>
      <c r="P178" s="74"/>
      <c r="Q178" s="72">
        <f>ROUND(ROUND(N178,4)*(1-O178),4)</f>
        <v>0</v>
      </c>
      <c r="R178" s="72">
        <f>ROUND(ROUND(Q178,4)*(1+P178),4)</f>
        <v>0</v>
      </c>
      <c r="S178" s="72">
        <f>ROUND($I178*Q178,4)</f>
        <v>0</v>
      </c>
      <c r="T178" s="72">
        <f>ROUND($I178*R178,4)</f>
        <v>0</v>
      </c>
      <c r="U178" s="75"/>
      <c r="V178" s="75"/>
      <c r="W178" s="75"/>
      <c r="X178" s="75"/>
      <c r="Y178" s="76"/>
    </row>
    <row r="179" spans="1:25" ht="13.5" thickBot="1" x14ac:dyDescent="0.3">
      <c r="R179" s="61" t="s">
        <v>97</v>
      </c>
      <c r="S179" s="62">
        <f>SUM(S178:S178)</f>
        <v>0</v>
      </c>
      <c r="T179" s="63">
        <f>SUM(T178:T178)</f>
        <v>0</v>
      </c>
    </row>
    <row r="181" spans="1:25" ht="13.5" thickBot="1" x14ac:dyDescent="0.3"/>
    <row r="182" spans="1:25" ht="13.5" thickBot="1" x14ac:dyDescent="0.3">
      <c r="A182" s="52" t="s">
        <v>54</v>
      </c>
      <c r="B182" s="57" t="s">
        <v>326</v>
      </c>
      <c r="C182" s="18" t="s">
        <v>327</v>
      </c>
      <c r="D182" s="18"/>
      <c r="E182" s="18"/>
      <c r="F182" s="18"/>
      <c r="G182" s="18"/>
      <c r="H182" s="18" t="s">
        <v>57</v>
      </c>
      <c r="I182" s="18"/>
      <c r="J182" s="8"/>
      <c r="K182" s="7"/>
      <c r="L182" s="18" t="s">
        <v>328</v>
      </c>
      <c r="M182" s="18"/>
      <c r="N182" s="18"/>
      <c r="O182" s="18"/>
      <c r="P182" s="18"/>
      <c r="Q182" s="18"/>
      <c r="R182" s="18"/>
      <c r="S182" s="18"/>
      <c r="T182" s="18"/>
      <c r="U182" s="18"/>
      <c r="V182" s="18"/>
      <c r="W182" s="18"/>
      <c r="X182" s="18"/>
      <c r="Y182" s="8"/>
    </row>
    <row r="183" spans="1:25" ht="51.75" thickBot="1" x14ac:dyDescent="0.3">
      <c r="A183" s="53" t="s">
        <v>58</v>
      </c>
      <c r="B183" s="19" t="s">
        <v>59</v>
      </c>
      <c r="C183" s="20" t="s">
        <v>60</v>
      </c>
      <c r="D183" s="20" t="s">
        <v>61</v>
      </c>
      <c r="E183" s="20" t="s">
        <v>62</v>
      </c>
      <c r="F183" s="20" t="s">
        <v>63</v>
      </c>
      <c r="G183" s="20" t="s">
        <v>64</v>
      </c>
      <c r="H183" s="20" t="s">
        <v>65</v>
      </c>
      <c r="I183" s="20" t="s">
        <v>66</v>
      </c>
      <c r="J183" s="21" t="s">
        <v>67</v>
      </c>
      <c r="K183" s="19" t="s">
        <v>68</v>
      </c>
      <c r="L183" s="20" t="s">
        <v>69</v>
      </c>
      <c r="M183" s="20" t="s">
        <v>70</v>
      </c>
      <c r="N183" s="20" t="s">
        <v>71</v>
      </c>
      <c r="O183" s="20" t="s">
        <v>72</v>
      </c>
      <c r="P183" s="20" t="s">
        <v>73</v>
      </c>
      <c r="Q183" s="20" t="s">
        <v>74</v>
      </c>
      <c r="R183" s="20" t="s">
        <v>75</v>
      </c>
      <c r="S183" s="20" t="s">
        <v>76</v>
      </c>
      <c r="T183" s="20" t="s">
        <v>77</v>
      </c>
      <c r="U183" s="20" t="s">
        <v>78</v>
      </c>
      <c r="V183" s="20" t="s">
        <v>79</v>
      </c>
      <c r="W183" s="20" t="s">
        <v>80</v>
      </c>
      <c r="X183" s="20" t="s">
        <v>81</v>
      </c>
      <c r="Y183" s="21" t="s">
        <v>82</v>
      </c>
    </row>
    <row r="184" spans="1:25" ht="51" x14ac:dyDescent="0.25">
      <c r="A184" s="54" t="s">
        <v>83</v>
      </c>
      <c r="B184" s="9">
        <v>1</v>
      </c>
      <c r="C184" s="22" t="s">
        <v>329</v>
      </c>
      <c r="D184" s="22" t="s">
        <v>330</v>
      </c>
      <c r="E184" s="22" t="s">
        <v>83</v>
      </c>
      <c r="F184" s="22" t="s">
        <v>83</v>
      </c>
      <c r="G184" s="22" t="s">
        <v>83</v>
      </c>
      <c r="H184" s="23" t="s">
        <v>88</v>
      </c>
      <c r="I184" s="24">
        <v>40</v>
      </c>
      <c r="J184" s="58"/>
      <c r="K184" s="9">
        <v>1</v>
      </c>
      <c r="L184" s="25"/>
      <c r="M184" s="26"/>
      <c r="N184" s="27">
        <f>IF(M184&gt;0,ROUND(L184/M184,4),0)</f>
        <v>0</v>
      </c>
      <c r="O184" s="28"/>
      <c r="P184" s="29"/>
      <c r="Q184" s="27">
        <f>ROUND(ROUND(N184,4)*(1-O184),4)</f>
        <v>0</v>
      </c>
      <c r="R184" s="27">
        <f>ROUND(ROUND(Q184,4)*(1+P184),4)</f>
        <v>0</v>
      </c>
      <c r="S184" s="27">
        <f>ROUND($I184*Q184,4)</f>
        <v>0</v>
      </c>
      <c r="T184" s="27">
        <f>ROUND($I184*R184,4)</f>
        <v>0</v>
      </c>
      <c r="U184" s="30"/>
      <c r="V184" s="30"/>
      <c r="W184" s="30"/>
      <c r="X184" s="30"/>
      <c r="Y184" s="31"/>
    </row>
    <row r="185" spans="1:25" ht="51" x14ac:dyDescent="0.25">
      <c r="A185" s="55" t="s">
        <v>83</v>
      </c>
      <c r="B185" s="11">
        <v>2</v>
      </c>
      <c r="C185" s="32" t="s">
        <v>308</v>
      </c>
      <c r="D185" s="32" t="s">
        <v>331</v>
      </c>
      <c r="E185" s="32" t="s">
        <v>83</v>
      </c>
      <c r="F185" s="32" t="s">
        <v>83</v>
      </c>
      <c r="G185" s="32" t="s">
        <v>83</v>
      </c>
      <c r="H185" s="33" t="s">
        <v>88</v>
      </c>
      <c r="I185" s="34">
        <v>20</v>
      </c>
      <c r="J185" s="59"/>
      <c r="K185" s="11">
        <v>1</v>
      </c>
      <c r="L185" s="35"/>
      <c r="M185" s="36"/>
      <c r="N185" s="37">
        <f>IF(M185&gt;0,ROUND(L185/M185,4),0)</f>
        <v>0</v>
      </c>
      <c r="O185" s="38"/>
      <c r="P185" s="39"/>
      <c r="Q185" s="37">
        <f>ROUND(ROUND(N185,4)*(1-O185),4)</f>
        <v>0</v>
      </c>
      <c r="R185" s="37">
        <f>ROUND(ROUND(Q185,4)*(1+P185),4)</f>
        <v>0</v>
      </c>
      <c r="S185" s="37">
        <f>ROUND($I185*Q185,4)</f>
        <v>0</v>
      </c>
      <c r="T185" s="37">
        <f>ROUND($I185*R185,4)</f>
        <v>0</v>
      </c>
      <c r="U185" s="40"/>
      <c r="V185" s="40"/>
      <c r="W185" s="40"/>
      <c r="X185" s="40"/>
      <c r="Y185" s="41"/>
    </row>
    <row r="186" spans="1:25" ht="51.75" thickBot="1" x14ac:dyDescent="0.3">
      <c r="A186" s="56" t="s">
        <v>83</v>
      </c>
      <c r="B186" s="13">
        <v>3</v>
      </c>
      <c r="C186" s="42" t="s">
        <v>332</v>
      </c>
      <c r="D186" s="42" t="s">
        <v>330</v>
      </c>
      <c r="E186" s="42" t="s">
        <v>83</v>
      </c>
      <c r="F186" s="42" t="s">
        <v>83</v>
      </c>
      <c r="G186" s="42" t="s">
        <v>83</v>
      </c>
      <c r="H186" s="43" t="s">
        <v>88</v>
      </c>
      <c r="I186" s="44">
        <v>10</v>
      </c>
      <c r="J186" s="60"/>
      <c r="K186" s="13">
        <v>1</v>
      </c>
      <c r="L186" s="45"/>
      <c r="M186" s="46"/>
      <c r="N186" s="47">
        <f>IF(M186&gt;0,ROUND(L186/M186,4),0)</f>
        <v>0</v>
      </c>
      <c r="O186" s="48"/>
      <c r="P186" s="49"/>
      <c r="Q186" s="47">
        <f>ROUND(ROUND(N186,4)*(1-O186),4)</f>
        <v>0</v>
      </c>
      <c r="R186" s="47">
        <f>ROUND(ROUND(Q186,4)*(1+P186),4)</f>
        <v>0</v>
      </c>
      <c r="S186" s="47">
        <f>ROUND($I186*Q186,4)</f>
        <v>0</v>
      </c>
      <c r="T186" s="47">
        <f>ROUND($I186*R186,4)</f>
        <v>0</v>
      </c>
      <c r="U186" s="50"/>
      <c r="V186" s="50"/>
      <c r="W186" s="50"/>
      <c r="X186" s="50"/>
      <c r="Y186" s="51"/>
    </row>
    <row r="187" spans="1:25" ht="13.5" thickBot="1" x14ac:dyDescent="0.3">
      <c r="R187" s="61" t="s">
        <v>97</v>
      </c>
      <c r="S187" s="62">
        <f>SUM(S184:S186)</f>
        <v>0</v>
      </c>
      <c r="T187" s="63">
        <f>SUM(T184:T186)</f>
        <v>0</v>
      </c>
    </row>
  </sheetData>
  <sheetProtection algorithmName="SHA-512" hashValue="xOkEic16b0SYgvLc9+MgF80JMXeZy+7e4Nb+XRgz8d+X32MVG5bFJmK9FXH0EN9nuAOEEZuNxJhJEhJpMB0tkg==" saltValue="kljFmtjMkrCZfiUD28gi9A==" spinCount="100000" sheet="1" objects="1" scenarios="1"/>
  <pageMargins left="0.78740157021416557" right="0.78740157021416557" top="0.78740157021416557" bottom="0.78740157021416557" header="0.59055116441514754" footer="0.59055116441514754"/>
  <pageSetup paperSize="9" scale="26" fitToHeight="0" pageOrder="overThenDown" orientation="landscape" r:id="rId1"/>
  <headerFooter>
    <oddHeader>&amp;ROBR-8A</oddHeader>
    <oddFooter>&amp;LJN št. 16-20/22&amp;RStran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78"/>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32.42578125" style="1" customWidth="1"/>
    <col min="5" max="5" width="39.28515625" style="1" customWidth="1"/>
    <col min="6" max="6" width="28.42578125" style="1" customWidth="1"/>
    <col min="7" max="7" width="32.1406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64" t="s">
        <v>51</v>
      </c>
    </row>
    <row r="5" spans="1:25" ht="18" x14ac:dyDescent="0.25">
      <c r="B5" s="65" t="s">
        <v>333</v>
      </c>
      <c r="C5" s="2" t="s">
        <v>334</v>
      </c>
    </row>
    <row r="7" spans="1:25" x14ac:dyDescent="0.25">
      <c r="C7" s="66" t="str">
        <f>IF('2. Podatki o ponudniku'!C5&lt;&gt;"","Naziv ponudnika: " &amp; '2. Podatki o ponudniku'!C5,"")</f>
        <v/>
      </c>
    </row>
    <row r="8" spans="1:25" x14ac:dyDescent="0.25">
      <c r="C8" s="66" t="str">
        <f>IF('2. Podatki o ponudniku'!C7&lt;&gt;"","Identifikacijska številka za DDV: " &amp; '2. Podatki o ponudniku'!C7,"")</f>
        <v/>
      </c>
    </row>
    <row r="10" spans="1:25" ht="13.5" thickBot="1" x14ac:dyDescent="0.3"/>
    <row r="11" spans="1:25" ht="13.5" thickBot="1" x14ac:dyDescent="0.3">
      <c r="A11" s="52" t="s">
        <v>54</v>
      </c>
      <c r="B11" s="57" t="s">
        <v>55</v>
      </c>
      <c r="C11" s="18" t="s">
        <v>335</v>
      </c>
      <c r="D11" s="18"/>
      <c r="E11" s="18"/>
      <c r="F11" s="18"/>
      <c r="G11" s="18"/>
      <c r="H11" s="18" t="s">
        <v>101</v>
      </c>
      <c r="I11" s="18"/>
      <c r="J11" s="8"/>
      <c r="K11" s="7"/>
      <c r="L11" s="18" t="s">
        <v>336</v>
      </c>
      <c r="M11" s="18"/>
      <c r="N11" s="18"/>
      <c r="O11" s="18"/>
      <c r="P11" s="18"/>
      <c r="Q11" s="18"/>
      <c r="R11" s="18"/>
      <c r="S11" s="18"/>
      <c r="T11" s="18"/>
      <c r="U11" s="18"/>
      <c r="V11" s="18"/>
      <c r="W11" s="18"/>
      <c r="X11" s="18"/>
      <c r="Y11" s="8"/>
    </row>
    <row r="12" spans="1:25" ht="51.75" thickBot="1" x14ac:dyDescent="0.3">
      <c r="A12" s="53" t="s">
        <v>58</v>
      </c>
      <c r="B12" s="19" t="s">
        <v>59</v>
      </c>
      <c r="C12" s="20" t="s">
        <v>60</v>
      </c>
      <c r="D12" s="20" t="s">
        <v>61</v>
      </c>
      <c r="E12" s="20" t="s">
        <v>62</v>
      </c>
      <c r="F12" s="20" t="s">
        <v>63</v>
      </c>
      <c r="G12" s="20" t="s">
        <v>64</v>
      </c>
      <c r="H12" s="20" t="s">
        <v>65</v>
      </c>
      <c r="I12" s="20" t="s">
        <v>66</v>
      </c>
      <c r="J12" s="21" t="s">
        <v>67</v>
      </c>
      <c r="K12" s="19" t="s">
        <v>68</v>
      </c>
      <c r="L12" s="20" t="s">
        <v>69</v>
      </c>
      <c r="M12" s="20" t="s">
        <v>70</v>
      </c>
      <c r="N12" s="20" t="s">
        <v>71</v>
      </c>
      <c r="O12" s="20" t="s">
        <v>72</v>
      </c>
      <c r="P12" s="20" t="s">
        <v>73</v>
      </c>
      <c r="Q12" s="20" t="s">
        <v>74</v>
      </c>
      <c r="R12" s="20" t="s">
        <v>75</v>
      </c>
      <c r="S12" s="20" t="s">
        <v>76</v>
      </c>
      <c r="T12" s="20" t="s">
        <v>77</v>
      </c>
      <c r="U12" s="20" t="s">
        <v>78</v>
      </c>
      <c r="V12" s="20" t="s">
        <v>79</v>
      </c>
      <c r="W12" s="20" t="s">
        <v>80</v>
      </c>
      <c r="X12" s="20" t="s">
        <v>81</v>
      </c>
      <c r="Y12" s="21" t="s">
        <v>82</v>
      </c>
    </row>
    <row r="13" spans="1:25" ht="115.5" thickBot="1" x14ac:dyDescent="0.3">
      <c r="A13" s="77" t="s">
        <v>83</v>
      </c>
      <c r="B13" s="78">
        <v>1</v>
      </c>
      <c r="C13" s="67" t="s">
        <v>337</v>
      </c>
      <c r="D13" s="67" t="s">
        <v>338</v>
      </c>
      <c r="E13" s="67" t="s">
        <v>339</v>
      </c>
      <c r="F13" s="67" t="s">
        <v>340</v>
      </c>
      <c r="G13" s="67" t="s">
        <v>106</v>
      </c>
      <c r="H13" s="68" t="s">
        <v>107</v>
      </c>
      <c r="I13" s="69">
        <v>5</v>
      </c>
      <c r="J13" s="79"/>
      <c r="K13" s="78">
        <v>1</v>
      </c>
      <c r="L13" s="70"/>
      <c r="M13" s="71"/>
      <c r="N13" s="72">
        <f>IF(M13&gt;0,ROUND(L13/M13,4),0)</f>
        <v>0</v>
      </c>
      <c r="O13" s="73"/>
      <c r="P13" s="74"/>
      <c r="Q13" s="72">
        <f>ROUND(ROUND(N13,4)*(1-O13),4)</f>
        <v>0</v>
      </c>
      <c r="R13" s="72">
        <f>ROUND(ROUND(Q13,4)*(1+P13),4)</f>
        <v>0</v>
      </c>
      <c r="S13" s="72">
        <f>ROUND($I13*Q13,4)</f>
        <v>0</v>
      </c>
      <c r="T13" s="72">
        <f>ROUND($I13*R13,4)</f>
        <v>0</v>
      </c>
      <c r="U13" s="75"/>
      <c r="V13" s="75"/>
      <c r="W13" s="75"/>
      <c r="X13" s="75"/>
      <c r="Y13" s="76"/>
    </row>
    <row r="14" spans="1:25" ht="13.5" thickBot="1" x14ac:dyDescent="0.3">
      <c r="R14" s="61" t="s">
        <v>97</v>
      </c>
      <c r="S14" s="62">
        <f>SUM(S13:S13)</f>
        <v>0</v>
      </c>
      <c r="T14" s="63">
        <f>SUM(T13:T13)</f>
        <v>0</v>
      </c>
    </row>
    <row r="16" spans="1:25" ht="13.5" thickBot="1" x14ac:dyDescent="0.3"/>
    <row r="17" spans="1:25" ht="13.5" thickBot="1" x14ac:dyDescent="0.3">
      <c r="A17" s="52" t="s">
        <v>54</v>
      </c>
      <c r="B17" s="57" t="s">
        <v>122</v>
      </c>
      <c r="C17" s="18" t="s">
        <v>341</v>
      </c>
      <c r="D17" s="18"/>
      <c r="E17" s="18"/>
      <c r="F17" s="18"/>
      <c r="G17" s="18"/>
      <c r="H17" s="18" t="s">
        <v>101</v>
      </c>
      <c r="I17" s="18"/>
      <c r="J17" s="8"/>
      <c r="K17" s="7"/>
      <c r="L17" s="18" t="s">
        <v>342</v>
      </c>
      <c r="M17" s="18"/>
      <c r="N17" s="18"/>
      <c r="O17" s="18"/>
      <c r="P17" s="18"/>
      <c r="Q17" s="18"/>
      <c r="R17" s="18"/>
      <c r="S17" s="18"/>
      <c r="T17" s="18"/>
      <c r="U17" s="18"/>
      <c r="V17" s="18"/>
      <c r="W17" s="18"/>
      <c r="X17" s="18"/>
      <c r="Y17" s="8"/>
    </row>
    <row r="18" spans="1:25" ht="51.75" thickBot="1" x14ac:dyDescent="0.3">
      <c r="A18" s="53" t="s">
        <v>58</v>
      </c>
      <c r="B18" s="19" t="s">
        <v>59</v>
      </c>
      <c r="C18" s="20" t="s">
        <v>60</v>
      </c>
      <c r="D18" s="20" t="s">
        <v>61</v>
      </c>
      <c r="E18" s="20" t="s">
        <v>62</v>
      </c>
      <c r="F18" s="20" t="s">
        <v>63</v>
      </c>
      <c r="G18" s="20" t="s">
        <v>64</v>
      </c>
      <c r="H18" s="20" t="s">
        <v>65</v>
      </c>
      <c r="I18" s="20" t="s">
        <v>66</v>
      </c>
      <c r="J18" s="21" t="s">
        <v>67</v>
      </c>
      <c r="K18" s="19" t="s">
        <v>68</v>
      </c>
      <c r="L18" s="20" t="s">
        <v>69</v>
      </c>
      <c r="M18" s="20" t="s">
        <v>70</v>
      </c>
      <c r="N18" s="20" t="s">
        <v>71</v>
      </c>
      <c r="O18" s="20" t="s">
        <v>72</v>
      </c>
      <c r="P18" s="20" t="s">
        <v>73</v>
      </c>
      <c r="Q18" s="20" t="s">
        <v>74</v>
      </c>
      <c r="R18" s="20" t="s">
        <v>75</v>
      </c>
      <c r="S18" s="20" t="s">
        <v>76</v>
      </c>
      <c r="T18" s="20" t="s">
        <v>77</v>
      </c>
      <c r="U18" s="20" t="s">
        <v>78</v>
      </c>
      <c r="V18" s="20" t="s">
        <v>79</v>
      </c>
      <c r="W18" s="20" t="s">
        <v>80</v>
      </c>
      <c r="X18" s="20" t="s">
        <v>81</v>
      </c>
      <c r="Y18" s="21" t="s">
        <v>82</v>
      </c>
    </row>
    <row r="19" spans="1:25" ht="127.5" x14ac:dyDescent="0.25">
      <c r="A19" s="54" t="s">
        <v>83</v>
      </c>
      <c r="B19" s="9">
        <v>1</v>
      </c>
      <c r="C19" s="22" t="s">
        <v>343</v>
      </c>
      <c r="D19" s="22" t="s">
        <v>344</v>
      </c>
      <c r="E19" s="22" t="s">
        <v>345</v>
      </c>
      <c r="F19" s="22" t="s">
        <v>346</v>
      </c>
      <c r="G19" s="22" t="s">
        <v>106</v>
      </c>
      <c r="H19" s="23" t="s">
        <v>107</v>
      </c>
      <c r="I19" s="24">
        <v>5</v>
      </c>
      <c r="J19" s="58"/>
      <c r="K19" s="9">
        <v>1</v>
      </c>
      <c r="L19" s="25"/>
      <c r="M19" s="26"/>
      <c r="N19" s="27">
        <f>IF(M19&gt;0,ROUND(L19/M19,4),0)</f>
        <v>0</v>
      </c>
      <c r="O19" s="28"/>
      <c r="P19" s="29"/>
      <c r="Q19" s="27">
        <f>ROUND(ROUND(N19,4)*(1-O19),4)</f>
        <v>0</v>
      </c>
      <c r="R19" s="27">
        <f>ROUND(ROUND(Q19,4)*(1+P19),4)</f>
        <v>0</v>
      </c>
      <c r="S19" s="27">
        <f>ROUND($I19*Q19,4)</f>
        <v>0</v>
      </c>
      <c r="T19" s="27">
        <f>ROUND($I19*R19,4)</f>
        <v>0</v>
      </c>
      <c r="U19" s="30"/>
      <c r="V19" s="30"/>
      <c r="W19" s="30"/>
      <c r="X19" s="30"/>
      <c r="Y19" s="31"/>
    </row>
    <row r="20" spans="1:25" ht="115.5" thickBot="1" x14ac:dyDescent="0.3">
      <c r="A20" s="56" t="s">
        <v>83</v>
      </c>
      <c r="B20" s="13">
        <v>2</v>
      </c>
      <c r="C20" s="42" t="s">
        <v>347</v>
      </c>
      <c r="D20" s="42" t="s">
        <v>348</v>
      </c>
      <c r="E20" s="42" t="s">
        <v>345</v>
      </c>
      <c r="F20" s="42" t="s">
        <v>349</v>
      </c>
      <c r="G20" s="42" t="s">
        <v>106</v>
      </c>
      <c r="H20" s="43" t="s">
        <v>107</v>
      </c>
      <c r="I20" s="44">
        <v>5</v>
      </c>
      <c r="J20" s="60"/>
      <c r="K20" s="13">
        <v>1</v>
      </c>
      <c r="L20" s="45"/>
      <c r="M20" s="46"/>
      <c r="N20" s="47">
        <f>IF(M20&gt;0,ROUND(L20/M20,4),0)</f>
        <v>0</v>
      </c>
      <c r="O20" s="48"/>
      <c r="P20" s="49"/>
      <c r="Q20" s="47">
        <f>ROUND(ROUND(N20,4)*(1-O20),4)</f>
        <v>0</v>
      </c>
      <c r="R20" s="47">
        <f>ROUND(ROUND(Q20,4)*(1+P20),4)</f>
        <v>0</v>
      </c>
      <c r="S20" s="47">
        <f>ROUND($I20*Q20,4)</f>
        <v>0</v>
      </c>
      <c r="T20" s="47">
        <f>ROUND($I20*R20,4)</f>
        <v>0</v>
      </c>
      <c r="U20" s="50"/>
      <c r="V20" s="50"/>
      <c r="W20" s="50"/>
      <c r="X20" s="50"/>
      <c r="Y20" s="51"/>
    </row>
    <row r="21" spans="1:25" ht="13.5" thickBot="1" x14ac:dyDescent="0.3">
      <c r="R21" s="61" t="s">
        <v>97</v>
      </c>
      <c r="S21" s="62">
        <f>SUM(S19:S20)</f>
        <v>0</v>
      </c>
      <c r="T21" s="63">
        <f>SUM(T19:T20)</f>
        <v>0</v>
      </c>
    </row>
    <row r="23" spans="1:25" ht="13.5" thickBot="1" x14ac:dyDescent="0.3"/>
    <row r="24" spans="1:25" ht="13.5" thickBot="1" x14ac:dyDescent="0.3">
      <c r="A24" s="52" t="s">
        <v>54</v>
      </c>
      <c r="B24" s="57" t="s">
        <v>131</v>
      </c>
      <c r="C24" s="18" t="s">
        <v>350</v>
      </c>
      <c r="D24" s="18"/>
      <c r="E24" s="18"/>
      <c r="F24" s="18"/>
      <c r="G24" s="18"/>
      <c r="H24" s="18" t="s">
        <v>101</v>
      </c>
      <c r="I24" s="18"/>
      <c r="J24" s="8"/>
      <c r="K24" s="7"/>
      <c r="L24" s="18" t="s">
        <v>351</v>
      </c>
      <c r="M24" s="18"/>
      <c r="N24" s="18"/>
      <c r="O24" s="18"/>
      <c r="P24" s="18"/>
      <c r="Q24" s="18"/>
      <c r="R24" s="18"/>
      <c r="S24" s="18"/>
      <c r="T24" s="18"/>
      <c r="U24" s="18"/>
      <c r="V24" s="18"/>
      <c r="W24" s="18"/>
      <c r="X24" s="18"/>
      <c r="Y24" s="8"/>
    </row>
    <row r="25" spans="1:25" ht="51.75" thickBot="1" x14ac:dyDescent="0.3">
      <c r="A25" s="53" t="s">
        <v>58</v>
      </c>
      <c r="B25" s="19" t="s">
        <v>59</v>
      </c>
      <c r="C25" s="20" t="s">
        <v>60</v>
      </c>
      <c r="D25" s="20" t="s">
        <v>61</v>
      </c>
      <c r="E25" s="20" t="s">
        <v>62</v>
      </c>
      <c r="F25" s="20" t="s">
        <v>63</v>
      </c>
      <c r="G25" s="20" t="s">
        <v>64</v>
      </c>
      <c r="H25" s="20" t="s">
        <v>65</v>
      </c>
      <c r="I25" s="20" t="s">
        <v>66</v>
      </c>
      <c r="J25" s="21" t="s">
        <v>67</v>
      </c>
      <c r="K25" s="19" t="s">
        <v>68</v>
      </c>
      <c r="L25" s="20" t="s">
        <v>69</v>
      </c>
      <c r="M25" s="20" t="s">
        <v>70</v>
      </c>
      <c r="N25" s="20" t="s">
        <v>71</v>
      </c>
      <c r="O25" s="20" t="s">
        <v>72</v>
      </c>
      <c r="P25" s="20" t="s">
        <v>73</v>
      </c>
      <c r="Q25" s="20" t="s">
        <v>74</v>
      </c>
      <c r="R25" s="20" t="s">
        <v>75</v>
      </c>
      <c r="S25" s="20" t="s">
        <v>76</v>
      </c>
      <c r="T25" s="20" t="s">
        <v>77</v>
      </c>
      <c r="U25" s="20" t="s">
        <v>78</v>
      </c>
      <c r="V25" s="20" t="s">
        <v>79</v>
      </c>
      <c r="W25" s="20" t="s">
        <v>80</v>
      </c>
      <c r="X25" s="20" t="s">
        <v>81</v>
      </c>
      <c r="Y25" s="21" t="s">
        <v>82</v>
      </c>
    </row>
    <row r="26" spans="1:25" ht="229.5" x14ac:dyDescent="0.25">
      <c r="A26" s="54" t="s">
        <v>83</v>
      </c>
      <c r="B26" s="9">
        <v>1</v>
      </c>
      <c r="C26" s="22" t="s">
        <v>352</v>
      </c>
      <c r="D26" s="22" t="s">
        <v>353</v>
      </c>
      <c r="E26" s="22" t="s">
        <v>345</v>
      </c>
      <c r="F26" s="22" t="s">
        <v>354</v>
      </c>
      <c r="G26" s="22" t="s">
        <v>106</v>
      </c>
      <c r="H26" s="23" t="s">
        <v>107</v>
      </c>
      <c r="I26" s="24">
        <v>90</v>
      </c>
      <c r="J26" s="58"/>
      <c r="K26" s="9">
        <v>1</v>
      </c>
      <c r="L26" s="25"/>
      <c r="M26" s="26"/>
      <c r="N26" s="27">
        <f>IF(M26&gt;0,ROUND(L26/M26,4),0)</f>
        <v>0</v>
      </c>
      <c r="O26" s="28"/>
      <c r="P26" s="29"/>
      <c r="Q26" s="27">
        <f>ROUND(ROUND(N26,4)*(1-O26),4)</f>
        <v>0</v>
      </c>
      <c r="R26" s="27">
        <f>ROUND(ROUND(Q26,4)*(1+P26),4)</f>
        <v>0</v>
      </c>
      <c r="S26" s="27">
        <f>ROUND($I26*Q26,4)</f>
        <v>0</v>
      </c>
      <c r="T26" s="27">
        <f>ROUND($I26*R26,4)</f>
        <v>0</v>
      </c>
      <c r="U26" s="30"/>
      <c r="V26" s="30"/>
      <c r="W26" s="30"/>
      <c r="X26" s="30"/>
      <c r="Y26" s="31"/>
    </row>
    <row r="27" spans="1:25" ht="102" x14ac:dyDescent="0.25">
      <c r="A27" s="55" t="s">
        <v>83</v>
      </c>
      <c r="B27" s="11">
        <v>2</v>
      </c>
      <c r="C27" s="32" t="s">
        <v>355</v>
      </c>
      <c r="D27" s="32" t="s">
        <v>353</v>
      </c>
      <c r="E27" s="32" t="s">
        <v>345</v>
      </c>
      <c r="F27" s="32" t="s">
        <v>356</v>
      </c>
      <c r="G27" s="32" t="s">
        <v>106</v>
      </c>
      <c r="H27" s="33" t="s">
        <v>107</v>
      </c>
      <c r="I27" s="34">
        <v>5</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255" x14ac:dyDescent="0.25">
      <c r="A28" s="55" t="s">
        <v>83</v>
      </c>
      <c r="B28" s="11">
        <v>3</v>
      </c>
      <c r="C28" s="32" t="s">
        <v>357</v>
      </c>
      <c r="D28" s="32" t="s">
        <v>358</v>
      </c>
      <c r="E28" s="32" t="s">
        <v>345</v>
      </c>
      <c r="F28" s="32" t="s">
        <v>359</v>
      </c>
      <c r="G28" s="32" t="s">
        <v>106</v>
      </c>
      <c r="H28" s="33" t="s">
        <v>107</v>
      </c>
      <c r="I28" s="34">
        <v>90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255.75" thickBot="1" x14ac:dyDescent="0.3">
      <c r="A29" s="56" t="s">
        <v>83</v>
      </c>
      <c r="B29" s="13">
        <v>4</v>
      </c>
      <c r="C29" s="42" t="s">
        <v>360</v>
      </c>
      <c r="D29" s="42" t="s">
        <v>358</v>
      </c>
      <c r="E29" s="42" t="s">
        <v>345</v>
      </c>
      <c r="F29" s="42" t="s">
        <v>361</v>
      </c>
      <c r="G29" s="42" t="s">
        <v>106</v>
      </c>
      <c r="H29" s="43" t="s">
        <v>107</v>
      </c>
      <c r="I29" s="44">
        <v>15</v>
      </c>
      <c r="J29" s="60"/>
      <c r="K29" s="13">
        <v>1</v>
      </c>
      <c r="L29" s="45"/>
      <c r="M29" s="46"/>
      <c r="N29" s="47">
        <f>IF(M29&gt;0,ROUND(L29/M29,4),0)</f>
        <v>0</v>
      </c>
      <c r="O29" s="48"/>
      <c r="P29" s="49"/>
      <c r="Q29" s="47">
        <f>ROUND(ROUND(N29,4)*(1-O29),4)</f>
        <v>0</v>
      </c>
      <c r="R29" s="47">
        <f>ROUND(ROUND(Q29,4)*(1+P29),4)</f>
        <v>0</v>
      </c>
      <c r="S29" s="47">
        <f>ROUND($I29*Q29,4)</f>
        <v>0</v>
      </c>
      <c r="T29" s="47">
        <f>ROUND($I29*R29,4)</f>
        <v>0</v>
      </c>
      <c r="U29" s="50"/>
      <c r="V29" s="50"/>
      <c r="W29" s="50"/>
      <c r="X29" s="50"/>
      <c r="Y29" s="51"/>
    </row>
    <row r="30" spans="1:25" ht="13.5" thickBot="1" x14ac:dyDescent="0.3">
      <c r="R30" s="61" t="s">
        <v>97</v>
      </c>
      <c r="S30" s="62">
        <f>SUM(S26:S29)</f>
        <v>0</v>
      </c>
      <c r="T30" s="63">
        <f>SUM(T26:T29)</f>
        <v>0</v>
      </c>
    </row>
    <row r="32" spans="1:25" ht="13.5" thickBot="1" x14ac:dyDescent="0.3"/>
    <row r="33" spans="1:25" ht="13.5" thickBot="1" x14ac:dyDescent="0.3">
      <c r="A33" s="52" t="s">
        <v>54</v>
      </c>
      <c r="B33" s="57" t="s">
        <v>146</v>
      </c>
      <c r="C33" s="18" t="s">
        <v>362</v>
      </c>
      <c r="D33" s="18"/>
      <c r="E33" s="18"/>
      <c r="F33" s="18"/>
      <c r="G33" s="18"/>
      <c r="H33" s="18" t="s">
        <v>101</v>
      </c>
      <c r="I33" s="18"/>
      <c r="J33" s="8"/>
      <c r="K33" s="7"/>
      <c r="L33" s="18" t="s">
        <v>363</v>
      </c>
      <c r="M33" s="18"/>
      <c r="N33" s="18"/>
      <c r="O33" s="18"/>
      <c r="P33" s="18"/>
      <c r="Q33" s="18"/>
      <c r="R33" s="18"/>
      <c r="S33" s="18"/>
      <c r="T33" s="18"/>
      <c r="U33" s="18"/>
      <c r="V33" s="18"/>
      <c r="W33" s="18"/>
      <c r="X33" s="18"/>
      <c r="Y33" s="8"/>
    </row>
    <row r="34" spans="1:25" ht="51.75" thickBot="1" x14ac:dyDescent="0.3">
      <c r="A34" s="53" t="s">
        <v>58</v>
      </c>
      <c r="B34" s="19" t="s">
        <v>59</v>
      </c>
      <c r="C34" s="20" t="s">
        <v>60</v>
      </c>
      <c r="D34" s="20" t="s">
        <v>61</v>
      </c>
      <c r="E34" s="20" t="s">
        <v>62</v>
      </c>
      <c r="F34" s="20" t="s">
        <v>63</v>
      </c>
      <c r="G34" s="20" t="s">
        <v>64</v>
      </c>
      <c r="H34" s="20" t="s">
        <v>65</v>
      </c>
      <c r="I34" s="20" t="s">
        <v>66</v>
      </c>
      <c r="J34" s="21" t="s">
        <v>67</v>
      </c>
      <c r="K34" s="19" t="s">
        <v>68</v>
      </c>
      <c r="L34" s="20" t="s">
        <v>69</v>
      </c>
      <c r="M34" s="20" t="s">
        <v>70</v>
      </c>
      <c r="N34" s="20" t="s">
        <v>71</v>
      </c>
      <c r="O34" s="20" t="s">
        <v>72</v>
      </c>
      <c r="P34" s="20" t="s">
        <v>73</v>
      </c>
      <c r="Q34" s="20" t="s">
        <v>74</v>
      </c>
      <c r="R34" s="20" t="s">
        <v>75</v>
      </c>
      <c r="S34" s="20" t="s">
        <v>76</v>
      </c>
      <c r="T34" s="20" t="s">
        <v>77</v>
      </c>
      <c r="U34" s="20" t="s">
        <v>78</v>
      </c>
      <c r="V34" s="20" t="s">
        <v>79</v>
      </c>
      <c r="W34" s="20" t="s">
        <v>80</v>
      </c>
      <c r="X34" s="20" t="s">
        <v>81</v>
      </c>
      <c r="Y34" s="21" t="s">
        <v>82</v>
      </c>
    </row>
    <row r="35" spans="1:25" ht="102" x14ac:dyDescent="0.25">
      <c r="A35" s="54" t="s">
        <v>83</v>
      </c>
      <c r="B35" s="9">
        <v>1</v>
      </c>
      <c r="C35" s="22" t="s">
        <v>364</v>
      </c>
      <c r="D35" s="22" t="s">
        <v>365</v>
      </c>
      <c r="E35" s="22" t="s">
        <v>366</v>
      </c>
      <c r="F35" s="22" t="s">
        <v>367</v>
      </c>
      <c r="G35" s="22" t="s">
        <v>106</v>
      </c>
      <c r="H35" s="23" t="s">
        <v>107</v>
      </c>
      <c r="I35" s="24">
        <v>5</v>
      </c>
      <c r="J35" s="58"/>
      <c r="K35" s="9">
        <v>1</v>
      </c>
      <c r="L35" s="25"/>
      <c r="M35" s="26"/>
      <c r="N35" s="27">
        <f>IF(M35&gt;0,ROUND(L35/M35,4),0)</f>
        <v>0</v>
      </c>
      <c r="O35" s="28"/>
      <c r="P35" s="29"/>
      <c r="Q35" s="27">
        <f>ROUND(ROUND(N35,4)*(1-O35),4)</f>
        <v>0</v>
      </c>
      <c r="R35" s="27">
        <f>ROUND(ROUND(Q35,4)*(1+P35),4)</f>
        <v>0</v>
      </c>
      <c r="S35" s="27">
        <f>ROUND($I35*Q35,4)</f>
        <v>0</v>
      </c>
      <c r="T35" s="27">
        <f>ROUND($I35*R35,4)</f>
        <v>0</v>
      </c>
      <c r="U35" s="30"/>
      <c r="V35" s="30"/>
      <c r="W35" s="30"/>
      <c r="X35" s="30"/>
      <c r="Y35" s="31"/>
    </row>
    <row r="36" spans="1:25" ht="102" x14ac:dyDescent="0.25">
      <c r="A36" s="55" t="s">
        <v>83</v>
      </c>
      <c r="B36" s="11">
        <v>2</v>
      </c>
      <c r="C36" s="32" t="s">
        <v>368</v>
      </c>
      <c r="D36" s="32" t="s">
        <v>369</v>
      </c>
      <c r="E36" s="32" t="s">
        <v>370</v>
      </c>
      <c r="F36" s="32" t="s">
        <v>367</v>
      </c>
      <c r="G36" s="32" t="s">
        <v>106</v>
      </c>
      <c r="H36" s="33" t="s">
        <v>107</v>
      </c>
      <c r="I36" s="34">
        <v>5</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102.75" thickBot="1" x14ac:dyDescent="0.3">
      <c r="A37" s="56" t="s">
        <v>83</v>
      </c>
      <c r="B37" s="13">
        <v>3</v>
      </c>
      <c r="C37" s="42" t="s">
        <v>371</v>
      </c>
      <c r="D37" s="42" t="s">
        <v>372</v>
      </c>
      <c r="E37" s="42" t="s">
        <v>373</v>
      </c>
      <c r="F37" s="42" t="s">
        <v>374</v>
      </c>
      <c r="G37" s="42" t="s">
        <v>106</v>
      </c>
      <c r="H37" s="43" t="s">
        <v>107</v>
      </c>
      <c r="I37" s="44">
        <v>10</v>
      </c>
      <c r="J37" s="60"/>
      <c r="K37" s="13">
        <v>1</v>
      </c>
      <c r="L37" s="45"/>
      <c r="M37" s="46"/>
      <c r="N37" s="47">
        <f>IF(M37&gt;0,ROUND(L37/M37,4),0)</f>
        <v>0</v>
      </c>
      <c r="O37" s="48"/>
      <c r="P37" s="49"/>
      <c r="Q37" s="47">
        <f>ROUND(ROUND(N37,4)*(1-O37),4)</f>
        <v>0</v>
      </c>
      <c r="R37" s="47">
        <f>ROUND(ROUND(Q37,4)*(1+P37),4)</f>
        <v>0</v>
      </c>
      <c r="S37" s="47">
        <f>ROUND($I37*Q37,4)</f>
        <v>0</v>
      </c>
      <c r="T37" s="47">
        <f>ROUND($I37*R37,4)</f>
        <v>0</v>
      </c>
      <c r="U37" s="50"/>
      <c r="V37" s="50"/>
      <c r="W37" s="50"/>
      <c r="X37" s="50"/>
      <c r="Y37" s="51"/>
    </row>
    <row r="38" spans="1:25" ht="13.5" thickBot="1" x14ac:dyDescent="0.3">
      <c r="R38" s="61" t="s">
        <v>97</v>
      </c>
      <c r="S38" s="62">
        <f>SUM(S35:S37)</f>
        <v>0</v>
      </c>
      <c r="T38" s="63">
        <f>SUM(T35:T37)</f>
        <v>0</v>
      </c>
    </row>
    <row r="40" spans="1:25" ht="13.5" thickBot="1" x14ac:dyDescent="0.3"/>
    <row r="41" spans="1:25" ht="13.5" thickBot="1" x14ac:dyDescent="0.3">
      <c r="A41" s="52" t="s">
        <v>54</v>
      </c>
      <c r="B41" s="57" t="s">
        <v>154</v>
      </c>
      <c r="C41" s="18" t="s">
        <v>375</v>
      </c>
      <c r="D41" s="18"/>
      <c r="E41" s="18"/>
      <c r="F41" s="18"/>
      <c r="G41" s="18"/>
      <c r="H41" s="18" t="s">
        <v>101</v>
      </c>
      <c r="I41" s="18"/>
      <c r="J41" s="8"/>
      <c r="K41" s="7"/>
      <c r="L41" s="18" t="s">
        <v>376</v>
      </c>
      <c r="M41" s="18"/>
      <c r="N41" s="18"/>
      <c r="O41" s="18"/>
      <c r="P41" s="18"/>
      <c r="Q41" s="18"/>
      <c r="R41" s="18"/>
      <c r="S41" s="18"/>
      <c r="T41" s="18"/>
      <c r="U41" s="18"/>
      <c r="V41" s="18"/>
      <c r="W41" s="18"/>
      <c r="X41" s="18"/>
      <c r="Y41" s="8"/>
    </row>
    <row r="42" spans="1:25" ht="51.75" thickBot="1" x14ac:dyDescent="0.3">
      <c r="A42" s="53" t="s">
        <v>58</v>
      </c>
      <c r="B42" s="19" t="s">
        <v>59</v>
      </c>
      <c r="C42" s="20" t="s">
        <v>60</v>
      </c>
      <c r="D42" s="20" t="s">
        <v>61</v>
      </c>
      <c r="E42" s="20" t="s">
        <v>62</v>
      </c>
      <c r="F42" s="20" t="s">
        <v>63</v>
      </c>
      <c r="G42" s="20" t="s">
        <v>64</v>
      </c>
      <c r="H42" s="20" t="s">
        <v>65</v>
      </c>
      <c r="I42" s="20" t="s">
        <v>66</v>
      </c>
      <c r="J42" s="21" t="s">
        <v>67</v>
      </c>
      <c r="K42" s="19" t="s">
        <v>68</v>
      </c>
      <c r="L42" s="20" t="s">
        <v>69</v>
      </c>
      <c r="M42" s="20" t="s">
        <v>70</v>
      </c>
      <c r="N42" s="20" t="s">
        <v>71</v>
      </c>
      <c r="O42" s="20" t="s">
        <v>72</v>
      </c>
      <c r="P42" s="20" t="s">
        <v>73</v>
      </c>
      <c r="Q42" s="20" t="s">
        <v>74</v>
      </c>
      <c r="R42" s="20" t="s">
        <v>75</v>
      </c>
      <c r="S42" s="20" t="s">
        <v>76</v>
      </c>
      <c r="T42" s="20" t="s">
        <v>77</v>
      </c>
      <c r="U42" s="20" t="s">
        <v>78</v>
      </c>
      <c r="V42" s="20" t="s">
        <v>79</v>
      </c>
      <c r="W42" s="20" t="s">
        <v>80</v>
      </c>
      <c r="X42" s="20" t="s">
        <v>81</v>
      </c>
      <c r="Y42" s="21" t="s">
        <v>82</v>
      </c>
    </row>
    <row r="43" spans="1:25" ht="102.75" thickBot="1" x14ac:dyDescent="0.3">
      <c r="A43" s="77" t="s">
        <v>83</v>
      </c>
      <c r="B43" s="78">
        <v>1</v>
      </c>
      <c r="C43" s="67" t="s">
        <v>376</v>
      </c>
      <c r="D43" s="67" t="s">
        <v>377</v>
      </c>
      <c r="E43" s="67" t="s">
        <v>83</v>
      </c>
      <c r="F43" s="67" t="s">
        <v>83</v>
      </c>
      <c r="G43" s="67" t="s">
        <v>106</v>
      </c>
      <c r="H43" s="68" t="s">
        <v>107</v>
      </c>
      <c r="I43" s="69">
        <v>15</v>
      </c>
      <c r="J43" s="79"/>
      <c r="K43" s="78">
        <v>1</v>
      </c>
      <c r="L43" s="70"/>
      <c r="M43" s="71"/>
      <c r="N43" s="72">
        <f>IF(M43&gt;0,ROUND(L43/M43,4),0)</f>
        <v>0</v>
      </c>
      <c r="O43" s="73"/>
      <c r="P43" s="74"/>
      <c r="Q43" s="72">
        <f>ROUND(ROUND(N43,4)*(1-O43),4)</f>
        <v>0</v>
      </c>
      <c r="R43" s="72">
        <f>ROUND(ROUND(Q43,4)*(1+P43),4)</f>
        <v>0</v>
      </c>
      <c r="S43" s="72">
        <f>ROUND($I43*Q43,4)</f>
        <v>0</v>
      </c>
      <c r="T43" s="72">
        <f>ROUND($I43*R43,4)</f>
        <v>0</v>
      </c>
      <c r="U43" s="75"/>
      <c r="V43" s="75"/>
      <c r="W43" s="75"/>
      <c r="X43" s="75"/>
      <c r="Y43" s="76"/>
    </row>
    <row r="44" spans="1:25" ht="13.5" thickBot="1" x14ac:dyDescent="0.3">
      <c r="R44" s="61" t="s">
        <v>97</v>
      </c>
      <c r="S44" s="62">
        <f>SUM(S43:S43)</f>
        <v>0</v>
      </c>
      <c r="T44" s="63">
        <f>SUM(T43:T43)</f>
        <v>0</v>
      </c>
    </row>
    <row r="46" spans="1:25" ht="13.5" thickBot="1" x14ac:dyDescent="0.3"/>
    <row r="47" spans="1:25" ht="13.5" thickBot="1" x14ac:dyDescent="0.3">
      <c r="A47" s="52" t="s">
        <v>54</v>
      </c>
      <c r="B47" s="57" t="s">
        <v>166</v>
      </c>
      <c r="C47" s="18" t="s">
        <v>378</v>
      </c>
      <c r="D47" s="18"/>
      <c r="E47" s="18"/>
      <c r="F47" s="18"/>
      <c r="G47" s="18"/>
      <c r="H47" s="18" t="s">
        <v>101</v>
      </c>
      <c r="I47" s="18"/>
      <c r="J47" s="8"/>
      <c r="K47" s="7"/>
      <c r="L47" s="18" t="s">
        <v>379</v>
      </c>
      <c r="M47" s="18"/>
      <c r="N47" s="18"/>
      <c r="O47" s="18"/>
      <c r="P47" s="18"/>
      <c r="Q47" s="18"/>
      <c r="R47" s="18"/>
      <c r="S47" s="18"/>
      <c r="T47" s="18"/>
      <c r="U47" s="18"/>
      <c r="V47" s="18"/>
      <c r="W47" s="18"/>
      <c r="X47" s="18"/>
      <c r="Y47" s="8"/>
    </row>
    <row r="48" spans="1:25" ht="51.75" thickBot="1" x14ac:dyDescent="0.3">
      <c r="A48" s="53" t="s">
        <v>58</v>
      </c>
      <c r="B48" s="19" t="s">
        <v>59</v>
      </c>
      <c r="C48" s="20" t="s">
        <v>60</v>
      </c>
      <c r="D48" s="20" t="s">
        <v>61</v>
      </c>
      <c r="E48" s="20" t="s">
        <v>62</v>
      </c>
      <c r="F48" s="20" t="s">
        <v>63</v>
      </c>
      <c r="G48" s="20" t="s">
        <v>64</v>
      </c>
      <c r="H48" s="20" t="s">
        <v>65</v>
      </c>
      <c r="I48" s="20" t="s">
        <v>66</v>
      </c>
      <c r="J48" s="21" t="s">
        <v>67</v>
      </c>
      <c r="K48" s="19" t="s">
        <v>68</v>
      </c>
      <c r="L48" s="20" t="s">
        <v>69</v>
      </c>
      <c r="M48" s="20" t="s">
        <v>70</v>
      </c>
      <c r="N48" s="20" t="s">
        <v>71</v>
      </c>
      <c r="O48" s="20" t="s">
        <v>72</v>
      </c>
      <c r="P48" s="20" t="s">
        <v>73</v>
      </c>
      <c r="Q48" s="20" t="s">
        <v>74</v>
      </c>
      <c r="R48" s="20" t="s">
        <v>75</v>
      </c>
      <c r="S48" s="20" t="s">
        <v>76</v>
      </c>
      <c r="T48" s="20" t="s">
        <v>77</v>
      </c>
      <c r="U48" s="20" t="s">
        <v>78</v>
      </c>
      <c r="V48" s="20" t="s">
        <v>79</v>
      </c>
      <c r="W48" s="20" t="s">
        <v>80</v>
      </c>
      <c r="X48" s="20" t="s">
        <v>81</v>
      </c>
      <c r="Y48" s="21" t="s">
        <v>82</v>
      </c>
    </row>
    <row r="49" spans="1:25" ht="140.25" x14ac:dyDescent="0.25">
      <c r="A49" s="54" t="s">
        <v>83</v>
      </c>
      <c r="B49" s="9">
        <v>1</v>
      </c>
      <c r="C49" s="22" t="s">
        <v>380</v>
      </c>
      <c r="D49" s="22" t="s">
        <v>381</v>
      </c>
      <c r="E49" s="22" t="s">
        <v>382</v>
      </c>
      <c r="F49" s="22" t="s">
        <v>367</v>
      </c>
      <c r="G49" s="22" t="s">
        <v>106</v>
      </c>
      <c r="H49" s="23" t="s">
        <v>107</v>
      </c>
      <c r="I49" s="24">
        <v>15</v>
      </c>
      <c r="J49" s="58"/>
      <c r="K49" s="9">
        <v>1</v>
      </c>
      <c r="L49" s="25"/>
      <c r="M49" s="26"/>
      <c r="N49" s="27">
        <f>IF(M49&gt;0,ROUND(L49/M49,4),0)</f>
        <v>0</v>
      </c>
      <c r="O49" s="28"/>
      <c r="P49" s="29"/>
      <c r="Q49" s="27">
        <f>ROUND(ROUND(N49,4)*(1-O49),4)</f>
        <v>0</v>
      </c>
      <c r="R49" s="27">
        <f>ROUND(ROUND(Q49,4)*(1+P49),4)</f>
        <v>0</v>
      </c>
      <c r="S49" s="27">
        <f>ROUND($I49*Q49,4)</f>
        <v>0</v>
      </c>
      <c r="T49" s="27">
        <f>ROUND($I49*R49,4)</f>
        <v>0</v>
      </c>
      <c r="U49" s="30"/>
      <c r="V49" s="30"/>
      <c r="W49" s="30"/>
      <c r="X49" s="30"/>
      <c r="Y49" s="31"/>
    </row>
    <row r="50" spans="1:25" ht="128.25" thickBot="1" x14ac:dyDescent="0.3">
      <c r="A50" s="56" t="s">
        <v>83</v>
      </c>
      <c r="B50" s="13">
        <v>2</v>
      </c>
      <c r="C50" s="42" t="s">
        <v>383</v>
      </c>
      <c r="D50" s="42" t="s">
        <v>384</v>
      </c>
      <c r="E50" s="42" t="s">
        <v>385</v>
      </c>
      <c r="F50" s="42" t="s">
        <v>367</v>
      </c>
      <c r="G50" s="42" t="s">
        <v>106</v>
      </c>
      <c r="H50" s="43" t="s">
        <v>107</v>
      </c>
      <c r="I50" s="44">
        <v>5</v>
      </c>
      <c r="J50" s="60"/>
      <c r="K50" s="13">
        <v>1</v>
      </c>
      <c r="L50" s="45"/>
      <c r="M50" s="46"/>
      <c r="N50" s="47">
        <f>IF(M50&gt;0,ROUND(L50/M50,4),0)</f>
        <v>0</v>
      </c>
      <c r="O50" s="48"/>
      <c r="P50" s="49"/>
      <c r="Q50" s="47">
        <f>ROUND(ROUND(N50,4)*(1-O50),4)</f>
        <v>0</v>
      </c>
      <c r="R50" s="47">
        <f>ROUND(ROUND(Q50,4)*(1+P50),4)</f>
        <v>0</v>
      </c>
      <c r="S50" s="47">
        <f>ROUND($I50*Q50,4)</f>
        <v>0</v>
      </c>
      <c r="T50" s="47">
        <f>ROUND($I50*R50,4)</f>
        <v>0</v>
      </c>
      <c r="U50" s="50"/>
      <c r="V50" s="50"/>
      <c r="W50" s="50"/>
      <c r="X50" s="50"/>
      <c r="Y50" s="51"/>
    </row>
    <row r="51" spans="1:25" ht="13.5" thickBot="1" x14ac:dyDescent="0.3">
      <c r="R51" s="61" t="s">
        <v>97</v>
      </c>
      <c r="S51" s="62">
        <f>SUM(S49:S50)</f>
        <v>0</v>
      </c>
      <c r="T51" s="63">
        <f>SUM(T49:T50)</f>
        <v>0</v>
      </c>
    </row>
    <row r="53" spans="1:25" ht="13.5" thickBot="1" x14ac:dyDescent="0.3"/>
    <row r="54" spans="1:25" ht="13.5" thickBot="1" x14ac:dyDescent="0.3">
      <c r="A54" s="52" t="s">
        <v>54</v>
      </c>
      <c r="B54" s="57" t="s">
        <v>184</v>
      </c>
      <c r="C54" s="18" t="s">
        <v>386</v>
      </c>
      <c r="D54" s="18"/>
      <c r="E54" s="18"/>
      <c r="F54" s="18"/>
      <c r="G54" s="18"/>
      <c r="H54" s="18" t="s">
        <v>101</v>
      </c>
      <c r="I54" s="18"/>
      <c r="J54" s="8"/>
      <c r="K54" s="7"/>
      <c r="L54" s="18" t="s">
        <v>387</v>
      </c>
      <c r="M54" s="18"/>
      <c r="N54" s="18"/>
      <c r="O54" s="18"/>
      <c r="P54" s="18"/>
      <c r="Q54" s="18"/>
      <c r="R54" s="18"/>
      <c r="S54" s="18"/>
      <c r="T54" s="18"/>
      <c r="U54" s="18"/>
      <c r="V54" s="18"/>
      <c r="W54" s="18"/>
      <c r="X54" s="18"/>
      <c r="Y54" s="8"/>
    </row>
    <row r="55" spans="1:25" ht="51.75" thickBot="1" x14ac:dyDescent="0.3">
      <c r="A55" s="53" t="s">
        <v>58</v>
      </c>
      <c r="B55" s="19" t="s">
        <v>59</v>
      </c>
      <c r="C55" s="20" t="s">
        <v>60</v>
      </c>
      <c r="D55" s="20" t="s">
        <v>61</v>
      </c>
      <c r="E55" s="20" t="s">
        <v>62</v>
      </c>
      <c r="F55" s="20" t="s">
        <v>63</v>
      </c>
      <c r="G55" s="20" t="s">
        <v>64</v>
      </c>
      <c r="H55" s="20" t="s">
        <v>65</v>
      </c>
      <c r="I55" s="20" t="s">
        <v>66</v>
      </c>
      <c r="J55" s="21" t="s">
        <v>67</v>
      </c>
      <c r="K55" s="19" t="s">
        <v>68</v>
      </c>
      <c r="L55" s="20" t="s">
        <v>69</v>
      </c>
      <c r="M55" s="20" t="s">
        <v>70</v>
      </c>
      <c r="N55" s="20" t="s">
        <v>71</v>
      </c>
      <c r="O55" s="20" t="s">
        <v>72</v>
      </c>
      <c r="P55" s="20" t="s">
        <v>73</v>
      </c>
      <c r="Q55" s="20" t="s">
        <v>74</v>
      </c>
      <c r="R55" s="20" t="s">
        <v>75</v>
      </c>
      <c r="S55" s="20" t="s">
        <v>76</v>
      </c>
      <c r="T55" s="20" t="s">
        <v>77</v>
      </c>
      <c r="U55" s="20" t="s">
        <v>78</v>
      </c>
      <c r="V55" s="20" t="s">
        <v>79</v>
      </c>
      <c r="W55" s="20" t="s">
        <v>80</v>
      </c>
      <c r="X55" s="20" t="s">
        <v>81</v>
      </c>
      <c r="Y55" s="21" t="s">
        <v>82</v>
      </c>
    </row>
    <row r="56" spans="1:25" ht="102.75" thickBot="1" x14ac:dyDescent="0.3">
      <c r="A56" s="77" t="s">
        <v>83</v>
      </c>
      <c r="B56" s="78">
        <v>1</v>
      </c>
      <c r="C56" s="67" t="s">
        <v>388</v>
      </c>
      <c r="D56" s="67" t="s">
        <v>389</v>
      </c>
      <c r="E56" s="67" t="s">
        <v>374</v>
      </c>
      <c r="F56" s="67" t="s">
        <v>390</v>
      </c>
      <c r="G56" s="67" t="s">
        <v>106</v>
      </c>
      <c r="H56" s="68" t="s">
        <v>107</v>
      </c>
      <c r="I56" s="69">
        <v>20</v>
      </c>
      <c r="J56" s="79"/>
      <c r="K56" s="78">
        <v>1</v>
      </c>
      <c r="L56" s="70"/>
      <c r="M56" s="71"/>
      <c r="N56" s="72">
        <f>IF(M56&gt;0,ROUND(L56/M56,4),0)</f>
        <v>0</v>
      </c>
      <c r="O56" s="73"/>
      <c r="P56" s="74"/>
      <c r="Q56" s="72">
        <f>ROUND(ROUND(N56,4)*(1-O56),4)</f>
        <v>0</v>
      </c>
      <c r="R56" s="72">
        <f>ROUND(ROUND(Q56,4)*(1+P56),4)</f>
        <v>0</v>
      </c>
      <c r="S56" s="72">
        <f>ROUND($I56*Q56,4)</f>
        <v>0</v>
      </c>
      <c r="T56" s="72">
        <f>ROUND($I56*R56,4)</f>
        <v>0</v>
      </c>
      <c r="U56" s="75"/>
      <c r="V56" s="75"/>
      <c r="W56" s="75"/>
      <c r="X56" s="75"/>
      <c r="Y56" s="76"/>
    </row>
    <row r="57" spans="1:25" ht="13.5" thickBot="1" x14ac:dyDescent="0.3">
      <c r="R57" s="61" t="s">
        <v>97</v>
      </c>
      <c r="S57" s="62">
        <f>SUM(S56:S56)</f>
        <v>0</v>
      </c>
      <c r="T57" s="63">
        <f>SUM(T56:T56)</f>
        <v>0</v>
      </c>
    </row>
    <row r="59" spans="1:25" ht="13.5" thickBot="1" x14ac:dyDescent="0.3"/>
    <row r="60" spans="1:25" ht="13.5" thickBot="1" x14ac:dyDescent="0.3">
      <c r="A60" s="52" t="s">
        <v>54</v>
      </c>
      <c r="B60" s="57" t="s">
        <v>189</v>
      </c>
      <c r="C60" s="18" t="s">
        <v>391</v>
      </c>
      <c r="D60" s="18"/>
      <c r="E60" s="18"/>
      <c r="F60" s="18"/>
      <c r="G60" s="18"/>
      <c r="H60" s="18" t="s">
        <v>101</v>
      </c>
      <c r="I60" s="18"/>
      <c r="J60" s="8"/>
      <c r="K60" s="7"/>
      <c r="L60" s="18" t="s">
        <v>392</v>
      </c>
      <c r="M60" s="18"/>
      <c r="N60" s="18"/>
      <c r="O60" s="18"/>
      <c r="P60" s="18"/>
      <c r="Q60" s="18"/>
      <c r="R60" s="18"/>
      <c r="S60" s="18"/>
      <c r="T60" s="18"/>
      <c r="U60" s="18"/>
      <c r="V60" s="18"/>
      <c r="W60" s="18"/>
      <c r="X60" s="18"/>
      <c r="Y60" s="8"/>
    </row>
    <row r="61" spans="1:25" ht="51.75" thickBot="1" x14ac:dyDescent="0.3">
      <c r="A61" s="53" t="s">
        <v>58</v>
      </c>
      <c r="B61" s="19" t="s">
        <v>59</v>
      </c>
      <c r="C61" s="20" t="s">
        <v>60</v>
      </c>
      <c r="D61" s="20" t="s">
        <v>61</v>
      </c>
      <c r="E61" s="20" t="s">
        <v>62</v>
      </c>
      <c r="F61" s="20" t="s">
        <v>63</v>
      </c>
      <c r="G61" s="20" t="s">
        <v>64</v>
      </c>
      <c r="H61" s="20" t="s">
        <v>65</v>
      </c>
      <c r="I61" s="20" t="s">
        <v>66</v>
      </c>
      <c r="J61" s="21" t="s">
        <v>67</v>
      </c>
      <c r="K61" s="19" t="s">
        <v>68</v>
      </c>
      <c r="L61" s="20" t="s">
        <v>69</v>
      </c>
      <c r="M61" s="20" t="s">
        <v>70</v>
      </c>
      <c r="N61" s="20" t="s">
        <v>71</v>
      </c>
      <c r="O61" s="20" t="s">
        <v>72</v>
      </c>
      <c r="P61" s="20" t="s">
        <v>73</v>
      </c>
      <c r="Q61" s="20" t="s">
        <v>74</v>
      </c>
      <c r="R61" s="20" t="s">
        <v>75</v>
      </c>
      <c r="S61" s="20" t="s">
        <v>76</v>
      </c>
      <c r="T61" s="20" t="s">
        <v>77</v>
      </c>
      <c r="U61" s="20" t="s">
        <v>78</v>
      </c>
      <c r="V61" s="20" t="s">
        <v>79</v>
      </c>
      <c r="W61" s="20" t="s">
        <v>80</v>
      </c>
      <c r="X61" s="20" t="s">
        <v>81</v>
      </c>
      <c r="Y61" s="21" t="s">
        <v>82</v>
      </c>
    </row>
    <row r="62" spans="1:25" ht="102" x14ac:dyDescent="0.25">
      <c r="A62" s="54" t="s">
        <v>83</v>
      </c>
      <c r="B62" s="9">
        <v>1</v>
      </c>
      <c r="C62" s="22" t="s">
        <v>393</v>
      </c>
      <c r="D62" s="22" t="s">
        <v>394</v>
      </c>
      <c r="E62" s="22" t="s">
        <v>395</v>
      </c>
      <c r="F62" s="22" t="s">
        <v>367</v>
      </c>
      <c r="G62" s="22" t="s">
        <v>106</v>
      </c>
      <c r="H62" s="23" t="s">
        <v>107</v>
      </c>
      <c r="I62" s="24">
        <v>5</v>
      </c>
      <c r="J62" s="58"/>
      <c r="K62" s="9">
        <v>1</v>
      </c>
      <c r="L62" s="25"/>
      <c r="M62" s="26"/>
      <c r="N62" s="27">
        <f>IF(M62&gt;0,ROUND(L62/M62,4),0)</f>
        <v>0</v>
      </c>
      <c r="O62" s="28"/>
      <c r="P62" s="29"/>
      <c r="Q62" s="27">
        <f>ROUND(ROUND(N62,4)*(1-O62),4)</f>
        <v>0</v>
      </c>
      <c r="R62" s="27">
        <f>ROUND(ROUND(Q62,4)*(1+P62),4)</f>
        <v>0</v>
      </c>
      <c r="S62" s="27">
        <f>ROUND($I62*Q62,4)</f>
        <v>0</v>
      </c>
      <c r="T62" s="27">
        <f>ROUND($I62*R62,4)</f>
        <v>0</v>
      </c>
      <c r="U62" s="30"/>
      <c r="V62" s="30"/>
      <c r="W62" s="30"/>
      <c r="X62" s="30"/>
      <c r="Y62" s="31"/>
    </row>
    <row r="63" spans="1:25" ht="102.75" thickBot="1" x14ac:dyDescent="0.3">
      <c r="A63" s="56" t="s">
        <v>83</v>
      </c>
      <c r="B63" s="13">
        <v>2</v>
      </c>
      <c r="C63" s="42" t="s">
        <v>396</v>
      </c>
      <c r="D63" s="42" t="s">
        <v>397</v>
      </c>
      <c r="E63" s="42" t="s">
        <v>395</v>
      </c>
      <c r="F63" s="42" t="s">
        <v>367</v>
      </c>
      <c r="G63" s="42" t="s">
        <v>106</v>
      </c>
      <c r="H63" s="43" t="s">
        <v>107</v>
      </c>
      <c r="I63" s="44">
        <v>5</v>
      </c>
      <c r="J63" s="60"/>
      <c r="K63" s="13">
        <v>1</v>
      </c>
      <c r="L63" s="45"/>
      <c r="M63" s="46"/>
      <c r="N63" s="47">
        <f>IF(M63&gt;0,ROUND(L63/M63,4),0)</f>
        <v>0</v>
      </c>
      <c r="O63" s="48"/>
      <c r="P63" s="49"/>
      <c r="Q63" s="47">
        <f>ROUND(ROUND(N63,4)*(1-O63),4)</f>
        <v>0</v>
      </c>
      <c r="R63" s="47">
        <f>ROUND(ROUND(Q63,4)*(1+P63),4)</f>
        <v>0</v>
      </c>
      <c r="S63" s="47">
        <f>ROUND($I63*Q63,4)</f>
        <v>0</v>
      </c>
      <c r="T63" s="47">
        <f>ROUND($I63*R63,4)</f>
        <v>0</v>
      </c>
      <c r="U63" s="50"/>
      <c r="V63" s="50"/>
      <c r="W63" s="50"/>
      <c r="X63" s="50"/>
      <c r="Y63" s="51"/>
    </row>
    <row r="64" spans="1:25" ht="13.5" thickBot="1" x14ac:dyDescent="0.3">
      <c r="R64" s="61" t="s">
        <v>97</v>
      </c>
      <c r="S64" s="62">
        <f>SUM(S62:S63)</f>
        <v>0</v>
      </c>
      <c r="T64" s="63">
        <f>SUM(T62:T63)</f>
        <v>0</v>
      </c>
    </row>
    <row r="66" spans="1:25" ht="13.5" thickBot="1" x14ac:dyDescent="0.3"/>
    <row r="67" spans="1:25" ht="13.5" thickBot="1" x14ac:dyDescent="0.3">
      <c r="A67" s="52" t="s">
        <v>54</v>
      </c>
      <c r="B67" s="57" t="s">
        <v>226</v>
      </c>
      <c r="C67" s="18" t="s">
        <v>398</v>
      </c>
      <c r="D67" s="18"/>
      <c r="E67" s="18"/>
      <c r="F67" s="18"/>
      <c r="G67" s="18"/>
      <c r="H67" s="18" t="s">
        <v>101</v>
      </c>
      <c r="I67" s="18"/>
      <c r="J67" s="8"/>
      <c r="K67" s="7"/>
      <c r="L67" s="18" t="s">
        <v>399</v>
      </c>
      <c r="M67" s="18"/>
      <c r="N67" s="18"/>
      <c r="O67" s="18"/>
      <c r="P67" s="18"/>
      <c r="Q67" s="18"/>
      <c r="R67" s="18"/>
      <c r="S67" s="18"/>
      <c r="T67" s="18"/>
      <c r="U67" s="18"/>
      <c r="V67" s="18"/>
      <c r="W67" s="18"/>
      <c r="X67" s="18"/>
      <c r="Y67" s="8"/>
    </row>
    <row r="68" spans="1:25" ht="51.75" thickBot="1" x14ac:dyDescent="0.3">
      <c r="A68" s="53" t="s">
        <v>58</v>
      </c>
      <c r="B68" s="19" t="s">
        <v>59</v>
      </c>
      <c r="C68" s="20" t="s">
        <v>60</v>
      </c>
      <c r="D68" s="20" t="s">
        <v>61</v>
      </c>
      <c r="E68" s="20" t="s">
        <v>62</v>
      </c>
      <c r="F68" s="20" t="s">
        <v>63</v>
      </c>
      <c r="G68" s="20" t="s">
        <v>64</v>
      </c>
      <c r="H68" s="20" t="s">
        <v>65</v>
      </c>
      <c r="I68" s="20" t="s">
        <v>66</v>
      </c>
      <c r="J68" s="21" t="s">
        <v>67</v>
      </c>
      <c r="K68" s="19" t="s">
        <v>68</v>
      </c>
      <c r="L68" s="20" t="s">
        <v>69</v>
      </c>
      <c r="M68" s="20" t="s">
        <v>70</v>
      </c>
      <c r="N68" s="20" t="s">
        <v>71</v>
      </c>
      <c r="O68" s="20" t="s">
        <v>72</v>
      </c>
      <c r="P68" s="20" t="s">
        <v>73</v>
      </c>
      <c r="Q68" s="20" t="s">
        <v>74</v>
      </c>
      <c r="R68" s="20" t="s">
        <v>75</v>
      </c>
      <c r="S68" s="20" t="s">
        <v>76</v>
      </c>
      <c r="T68" s="20" t="s">
        <v>77</v>
      </c>
      <c r="U68" s="20" t="s">
        <v>78</v>
      </c>
      <c r="V68" s="20" t="s">
        <v>79</v>
      </c>
      <c r="W68" s="20" t="s">
        <v>80</v>
      </c>
      <c r="X68" s="20" t="s">
        <v>81</v>
      </c>
      <c r="Y68" s="21" t="s">
        <v>82</v>
      </c>
    </row>
    <row r="69" spans="1:25" ht="165.75" x14ac:dyDescent="0.25">
      <c r="A69" s="54" t="s">
        <v>83</v>
      </c>
      <c r="B69" s="9">
        <v>1</v>
      </c>
      <c r="C69" s="22" t="s">
        <v>400</v>
      </c>
      <c r="D69" s="22" t="s">
        <v>401</v>
      </c>
      <c r="E69" s="22" t="s">
        <v>402</v>
      </c>
      <c r="F69" s="22" t="s">
        <v>403</v>
      </c>
      <c r="G69" s="22" t="s">
        <v>106</v>
      </c>
      <c r="H69" s="23" t="s">
        <v>107</v>
      </c>
      <c r="I69" s="24">
        <v>5</v>
      </c>
      <c r="J69" s="58"/>
      <c r="K69" s="9">
        <v>1</v>
      </c>
      <c r="L69" s="25"/>
      <c r="M69" s="26"/>
      <c r="N69" s="27">
        <f>IF(M69&gt;0,ROUND(L69/M69,4),0)</f>
        <v>0</v>
      </c>
      <c r="O69" s="28"/>
      <c r="P69" s="29"/>
      <c r="Q69" s="27">
        <f>ROUND(ROUND(N69,4)*(1-O69),4)</f>
        <v>0</v>
      </c>
      <c r="R69" s="27">
        <f>ROUND(ROUND(Q69,4)*(1+P69),4)</f>
        <v>0</v>
      </c>
      <c r="S69" s="27">
        <f>ROUND($I69*Q69,4)</f>
        <v>0</v>
      </c>
      <c r="T69" s="27">
        <f>ROUND($I69*R69,4)</f>
        <v>0</v>
      </c>
      <c r="U69" s="30"/>
      <c r="V69" s="30"/>
      <c r="W69" s="30"/>
      <c r="X69" s="30"/>
      <c r="Y69" s="31"/>
    </row>
    <row r="70" spans="1:25" ht="102.75" thickBot="1" x14ac:dyDescent="0.3">
      <c r="A70" s="56" t="s">
        <v>83</v>
      </c>
      <c r="B70" s="13">
        <v>2</v>
      </c>
      <c r="C70" s="42" t="s">
        <v>404</v>
      </c>
      <c r="D70" s="42" t="s">
        <v>405</v>
      </c>
      <c r="E70" s="42" t="s">
        <v>402</v>
      </c>
      <c r="F70" s="42" t="s">
        <v>403</v>
      </c>
      <c r="G70" s="42" t="s">
        <v>106</v>
      </c>
      <c r="H70" s="43" t="s">
        <v>107</v>
      </c>
      <c r="I70" s="44">
        <v>5</v>
      </c>
      <c r="J70" s="60"/>
      <c r="K70" s="13">
        <v>1</v>
      </c>
      <c r="L70" s="45"/>
      <c r="M70" s="46"/>
      <c r="N70" s="47">
        <f>IF(M70&gt;0,ROUND(L70/M70,4),0)</f>
        <v>0</v>
      </c>
      <c r="O70" s="48"/>
      <c r="P70" s="49"/>
      <c r="Q70" s="47">
        <f>ROUND(ROUND(N70,4)*(1-O70),4)</f>
        <v>0</v>
      </c>
      <c r="R70" s="47">
        <f>ROUND(ROUND(Q70,4)*(1+P70),4)</f>
        <v>0</v>
      </c>
      <c r="S70" s="47">
        <f>ROUND($I70*Q70,4)</f>
        <v>0</v>
      </c>
      <c r="T70" s="47">
        <f>ROUND($I70*R70,4)</f>
        <v>0</v>
      </c>
      <c r="U70" s="50"/>
      <c r="V70" s="50"/>
      <c r="W70" s="50"/>
      <c r="X70" s="50"/>
      <c r="Y70" s="51"/>
    </row>
    <row r="71" spans="1:25" ht="13.5" thickBot="1" x14ac:dyDescent="0.3">
      <c r="R71" s="61" t="s">
        <v>97</v>
      </c>
      <c r="S71" s="62">
        <f>SUM(S69:S70)</f>
        <v>0</v>
      </c>
      <c r="T71" s="63">
        <f>SUM(T69:T70)</f>
        <v>0</v>
      </c>
    </row>
    <row r="73" spans="1:25" ht="13.5" thickBot="1" x14ac:dyDescent="0.3"/>
    <row r="74" spans="1:25" ht="13.5" thickBot="1" x14ac:dyDescent="0.3">
      <c r="A74" s="52" t="s">
        <v>54</v>
      </c>
      <c r="B74" s="57" t="s">
        <v>245</v>
      </c>
      <c r="C74" s="18" t="s">
        <v>406</v>
      </c>
      <c r="D74" s="18"/>
      <c r="E74" s="18"/>
      <c r="F74" s="18"/>
      <c r="G74" s="18"/>
      <c r="H74" s="18" t="s">
        <v>101</v>
      </c>
      <c r="I74" s="18"/>
      <c r="J74" s="8"/>
      <c r="K74" s="7"/>
      <c r="L74" s="18" t="s">
        <v>407</v>
      </c>
      <c r="M74" s="18"/>
      <c r="N74" s="18"/>
      <c r="O74" s="18"/>
      <c r="P74" s="18"/>
      <c r="Q74" s="18"/>
      <c r="R74" s="18"/>
      <c r="S74" s="18"/>
      <c r="T74" s="18"/>
      <c r="U74" s="18"/>
      <c r="V74" s="18"/>
      <c r="W74" s="18"/>
      <c r="X74" s="18"/>
      <c r="Y74" s="8"/>
    </row>
    <row r="75" spans="1:25" ht="51.75" thickBot="1" x14ac:dyDescent="0.3">
      <c r="A75" s="53" t="s">
        <v>58</v>
      </c>
      <c r="B75" s="19" t="s">
        <v>59</v>
      </c>
      <c r="C75" s="20" t="s">
        <v>60</v>
      </c>
      <c r="D75" s="20" t="s">
        <v>61</v>
      </c>
      <c r="E75" s="20" t="s">
        <v>62</v>
      </c>
      <c r="F75" s="20" t="s">
        <v>63</v>
      </c>
      <c r="G75" s="20" t="s">
        <v>64</v>
      </c>
      <c r="H75" s="20" t="s">
        <v>65</v>
      </c>
      <c r="I75" s="20" t="s">
        <v>66</v>
      </c>
      <c r="J75" s="21" t="s">
        <v>67</v>
      </c>
      <c r="K75" s="19" t="s">
        <v>68</v>
      </c>
      <c r="L75" s="20" t="s">
        <v>69</v>
      </c>
      <c r="M75" s="20" t="s">
        <v>70</v>
      </c>
      <c r="N75" s="20" t="s">
        <v>71</v>
      </c>
      <c r="O75" s="20" t="s">
        <v>72</v>
      </c>
      <c r="P75" s="20" t="s">
        <v>73</v>
      </c>
      <c r="Q75" s="20" t="s">
        <v>74</v>
      </c>
      <c r="R75" s="20" t="s">
        <v>75</v>
      </c>
      <c r="S75" s="20" t="s">
        <v>76</v>
      </c>
      <c r="T75" s="20" t="s">
        <v>77</v>
      </c>
      <c r="U75" s="20" t="s">
        <v>78</v>
      </c>
      <c r="V75" s="20" t="s">
        <v>79</v>
      </c>
      <c r="W75" s="20" t="s">
        <v>80</v>
      </c>
      <c r="X75" s="20" t="s">
        <v>81</v>
      </c>
      <c r="Y75" s="21" t="s">
        <v>82</v>
      </c>
    </row>
    <row r="76" spans="1:25" ht="114.75" x14ac:dyDescent="0.25">
      <c r="A76" s="54" t="s">
        <v>83</v>
      </c>
      <c r="B76" s="9">
        <v>1</v>
      </c>
      <c r="C76" s="22" t="s">
        <v>408</v>
      </c>
      <c r="D76" s="22" t="s">
        <v>409</v>
      </c>
      <c r="E76" s="22" t="s">
        <v>410</v>
      </c>
      <c r="F76" s="22" t="s">
        <v>403</v>
      </c>
      <c r="G76" s="22" t="s">
        <v>106</v>
      </c>
      <c r="H76" s="23" t="s">
        <v>107</v>
      </c>
      <c r="I76" s="24">
        <v>5</v>
      </c>
      <c r="J76" s="58"/>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115.5" thickBot="1" x14ac:dyDescent="0.3">
      <c r="A77" s="56" t="s">
        <v>83</v>
      </c>
      <c r="B77" s="13">
        <v>2</v>
      </c>
      <c r="C77" s="42" t="s">
        <v>411</v>
      </c>
      <c r="D77" s="42" t="s">
        <v>412</v>
      </c>
      <c r="E77" s="42" t="s">
        <v>410</v>
      </c>
      <c r="F77" s="42" t="s">
        <v>403</v>
      </c>
      <c r="G77" s="42" t="s">
        <v>106</v>
      </c>
      <c r="H77" s="43" t="s">
        <v>107</v>
      </c>
      <c r="I77" s="44">
        <v>5</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97</v>
      </c>
      <c r="S78" s="62">
        <f>SUM(S76:S77)</f>
        <v>0</v>
      </c>
      <c r="T78" s="63">
        <f>SUM(T76:T77)</f>
        <v>0</v>
      </c>
    </row>
  </sheetData>
  <sheetProtection algorithmName="SHA-512" hashValue="jxB4nCJjo4mqkYQPKviSLuMjoeXVZF0f2AKRr6W/KQbRf7UQhLaNWTCoi0wHxF7Fd4YbizKSLX+RluA6t8h4LQ==" saltValue="mlXNbD4o1m6ye959CSk8og=="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16-20/22&amp;RStran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39"/>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5" width="35.42578125" style="1" customWidth="1"/>
    <col min="6" max="6" width="29" style="1" customWidth="1"/>
    <col min="7" max="7" width="42"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64" t="s">
        <v>51</v>
      </c>
    </row>
    <row r="5" spans="1:25" ht="18" x14ac:dyDescent="0.25">
      <c r="B5" s="65" t="s">
        <v>413</v>
      </c>
      <c r="C5" s="2" t="s">
        <v>414</v>
      </c>
    </row>
    <row r="7" spans="1:25" x14ac:dyDescent="0.25">
      <c r="C7" s="66" t="str">
        <f>IF('2. Podatki o ponudniku'!C5&lt;&gt;"","Naziv ponudnika: " &amp; '2. Podatki o ponudniku'!C5,"")</f>
        <v/>
      </c>
    </row>
    <row r="8" spans="1:25" x14ac:dyDescent="0.25">
      <c r="C8" s="66" t="str">
        <f>IF('2. Podatki o ponudniku'!C7&lt;&gt;"","Identifikacijska številka za DDV: " &amp; '2. Podatki o ponudniku'!C7,"")</f>
        <v/>
      </c>
    </row>
    <row r="10" spans="1:25" ht="13.5" thickBot="1" x14ac:dyDescent="0.3"/>
    <row r="11" spans="1:25" ht="13.5" thickBot="1" x14ac:dyDescent="0.3">
      <c r="A11" s="52" t="s">
        <v>54</v>
      </c>
      <c r="B11" s="57" t="s">
        <v>55</v>
      </c>
      <c r="C11" s="18" t="s">
        <v>415</v>
      </c>
      <c r="D11" s="18"/>
      <c r="E11" s="18"/>
      <c r="F11" s="18"/>
      <c r="G11" s="18"/>
      <c r="H11" s="18" t="s">
        <v>101</v>
      </c>
      <c r="I11" s="18"/>
      <c r="J11" s="8"/>
      <c r="K11" s="7"/>
      <c r="L11" s="18" t="s">
        <v>416</v>
      </c>
      <c r="M11" s="18"/>
      <c r="N11" s="18"/>
      <c r="O11" s="18"/>
      <c r="P11" s="18"/>
      <c r="Q11" s="18"/>
      <c r="R11" s="18"/>
      <c r="S11" s="18"/>
      <c r="T11" s="18"/>
      <c r="U11" s="18"/>
      <c r="V11" s="18"/>
      <c r="W11" s="18"/>
      <c r="X11" s="18"/>
      <c r="Y11" s="8"/>
    </row>
    <row r="12" spans="1:25" ht="51.75" thickBot="1" x14ac:dyDescent="0.3">
      <c r="A12" s="53" t="s">
        <v>58</v>
      </c>
      <c r="B12" s="19" t="s">
        <v>59</v>
      </c>
      <c r="C12" s="20" t="s">
        <v>60</v>
      </c>
      <c r="D12" s="20" t="s">
        <v>61</v>
      </c>
      <c r="E12" s="20" t="s">
        <v>62</v>
      </c>
      <c r="F12" s="20" t="s">
        <v>63</v>
      </c>
      <c r="G12" s="20" t="s">
        <v>64</v>
      </c>
      <c r="H12" s="20" t="s">
        <v>65</v>
      </c>
      <c r="I12" s="20" t="s">
        <v>66</v>
      </c>
      <c r="J12" s="21" t="s">
        <v>67</v>
      </c>
      <c r="K12" s="19" t="s">
        <v>68</v>
      </c>
      <c r="L12" s="20" t="s">
        <v>69</v>
      </c>
      <c r="M12" s="20" t="s">
        <v>70</v>
      </c>
      <c r="N12" s="20" t="s">
        <v>71</v>
      </c>
      <c r="O12" s="20" t="s">
        <v>72</v>
      </c>
      <c r="P12" s="20" t="s">
        <v>73</v>
      </c>
      <c r="Q12" s="20" t="s">
        <v>74</v>
      </c>
      <c r="R12" s="20" t="s">
        <v>75</v>
      </c>
      <c r="S12" s="20" t="s">
        <v>76</v>
      </c>
      <c r="T12" s="20" t="s">
        <v>77</v>
      </c>
      <c r="U12" s="20" t="s">
        <v>78</v>
      </c>
      <c r="V12" s="20" t="s">
        <v>79</v>
      </c>
      <c r="W12" s="20" t="s">
        <v>80</v>
      </c>
      <c r="X12" s="20" t="s">
        <v>81</v>
      </c>
      <c r="Y12" s="21" t="s">
        <v>82</v>
      </c>
    </row>
    <row r="13" spans="1:25" ht="25.5" x14ac:dyDescent="0.25">
      <c r="A13" s="54" t="s">
        <v>83</v>
      </c>
      <c r="B13" s="9">
        <v>1</v>
      </c>
      <c r="C13" s="22" t="s">
        <v>417</v>
      </c>
      <c r="D13" s="22" t="s">
        <v>418</v>
      </c>
      <c r="E13" s="22" t="s">
        <v>419</v>
      </c>
      <c r="F13" s="22" t="s">
        <v>83</v>
      </c>
      <c r="G13" s="22" t="s">
        <v>420</v>
      </c>
      <c r="H13" s="23" t="s">
        <v>107</v>
      </c>
      <c r="I13" s="24">
        <v>200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83</v>
      </c>
      <c r="B14" s="11">
        <v>2</v>
      </c>
      <c r="C14" s="32" t="s">
        <v>421</v>
      </c>
      <c r="D14" s="32" t="s">
        <v>418</v>
      </c>
      <c r="E14" s="32" t="s">
        <v>419</v>
      </c>
      <c r="F14" s="32" t="s">
        <v>83</v>
      </c>
      <c r="G14" s="32" t="s">
        <v>420</v>
      </c>
      <c r="H14" s="33" t="s">
        <v>107</v>
      </c>
      <c r="I14" s="34">
        <v>40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83</v>
      </c>
      <c r="B15" s="11">
        <v>3</v>
      </c>
      <c r="C15" s="32" t="s">
        <v>422</v>
      </c>
      <c r="D15" s="32" t="s">
        <v>423</v>
      </c>
      <c r="E15" s="32" t="s">
        <v>419</v>
      </c>
      <c r="F15" s="32" t="s">
        <v>83</v>
      </c>
      <c r="G15" s="32" t="s">
        <v>420</v>
      </c>
      <c r="H15" s="33" t="s">
        <v>107</v>
      </c>
      <c r="I15" s="34">
        <v>100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5.5" x14ac:dyDescent="0.25">
      <c r="A16" s="55" t="s">
        <v>83</v>
      </c>
      <c r="B16" s="11">
        <v>4</v>
      </c>
      <c r="C16" s="32" t="s">
        <v>424</v>
      </c>
      <c r="D16" s="32" t="s">
        <v>418</v>
      </c>
      <c r="E16" s="32" t="s">
        <v>419</v>
      </c>
      <c r="F16" s="32" t="s">
        <v>83</v>
      </c>
      <c r="G16" s="32" t="s">
        <v>420</v>
      </c>
      <c r="H16" s="33" t="s">
        <v>107</v>
      </c>
      <c r="I16" s="34">
        <v>80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26.25" thickBot="1" x14ac:dyDescent="0.3">
      <c r="A17" s="56" t="s">
        <v>83</v>
      </c>
      <c r="B17" s="13">
        <v>5</v>
      </c>
      <c r="C17" s="42" t="s">
        <v>425</v>
      </c>
      <c r="D17" s="42" t="s">
        <v>418</v>
      </c>
      <c r="E17" s="42" t="s">
        <v>419</v>
      </c>
      <c r="F17" s="42" t="s">
        <v>83</v>
      </c>
      <c r="G17" s="42" t="s">
        <v>420</v>
      </c>
      <c r="H17" s="43" t="s">
        <v>107</v>
      </c>
      <c r="I17" s="44">
        <v>30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97</v>
      </c>
      <c r="S18" s="62">
        <f>SUM(S13:S17)</f>
        <v>0</v>
      </c>
      <c r="T18" s="63">
        <f>SUM(T13:T17)</f>
        <v>0</v>
      </c>
    </row>
    <row r="20" spans="1:25" ht="13.5" thickBot="1" x14ac:dyDescent="0.3"/>
    <row r="21" spans="1:25" ht="13.5" thickBot="1" x14ac:dyDescent="0.3">
      <c r="A21" s="52" t="s">
        <v>54</v>
      </c>
      <c r="B21" s="57" t="s">
        <v>122</v>
      </c>
      <c r="C21" s="18" t="s">
        <v>426</v>
      </c>
      <c r="D21" s="18"/>
      <c r="E21" s="18"/>
      <c r="F21" s="18"/>
      <c r="G21" s="18"/>
      <c r="H21" s="18" t="s">
        <v>101</v>
      </c>
      <c r="I21" s="18"/>
      <c r="J21" s="8"/>
      <c r="K21" s="7"/>
      <c r="L21" s="18" t="s">
        <v>427</v>
      </c>
      <c r="M21" s="18"/>
      <c r="N21" s="18"/>
      <c r="O21" s="18"/>
      <c r="P21" s="18"/>
      <c r="Q21" s="18"/>
      <c r="R21" s="18"/>
      <c r="S21" s="18"/>
      <c r="T21" s="18"/>
      <c r="U21" s="18"/>
      <c r="V21" s="18"/>
      <c r="W21" s="18"/>
      <c r="X21" s="18"/>
      <c r="Y21" s="8"/>
    </row>
    <row r="22" spans="1:25" ht="51.75" thickBot="1" x14ac:dyDescent="0.3">
      <c r="A22" s="53" t="s">
        <v>58</v>
      </c>
      <c r="B22" s="19" t="s">
        <v>59</v>
      </c>
      <c r="C22" s="20" t="s">
        <v>60</v>
      </c>
      <c r="D22" s="20" t="s">
        <v>61</v>
      </c>
      <c r="E22" s="20" t="s">
        <v>62</v>
      </c>
      <c r="F22" s="20" t="s">
        <v>63</v>
      </c>
      <c r="G22" s="20" t="s">
        <v>64</v>
      </c>
      <c r="H22" s="20" t="s">
        <v>65</v>
      </c>
      <c r="I22" s="20" t="s">
        <v>66</v>
      </c>
      <c r="J22" s="21" t="s">
        <v>67</v>
      </c>
      <c r="K22" s="19" t="s">
        <v>68</v>
      </c>
      <c r="L22" s="20" t="s">
        <v>69</v>
      </c>
      <c r="M22" s="20" t="s">
        <v>70</v>
      </c>
      <c r="N22" s="20" t="s">
        <v>71</v>
      </c>
      <c r="O22" s="20" t="s">
        <v>72</v>
      </c>
      <c r="P22" s="20" t="s">
        <v>73</v>
      </c>
      <c r="Q22" s="20" t="s">
        <v>74</v>
      </c>
      <c r="R22" s="20" t="s">
        <v>75</v>
      </c>
      <c r="S22" s="20" t="s">
        <v>76</v>
      </c>
      <c r="T22" s="20" t="s">
        <v>77</v>
      </c>
      <c r="U22" s="20" t="s">
        <v>78</v>
      </c>
      <c r="V22" s="20" t="s">
        <v>79</v>
      </c>
      <c r="W22" s="20" t="s">
        <v>80</v>
      </c>
      <c r="X22" s="20" t="s">
        <v>81</v>
      </c>
      <c r="Y22" s="21" t="s">
        <v>82</v>
      </c>
    </row>
    <row r="23" spans="1:25" ht="102" x14ac:dyDescent="0.25">
      <c r="A23" s="54" t="s">
        <v>83</v>
      </c>
      <c r="B23" s="9">
        <v>1</v>
      </c>
      <c r="C23" s="22" t="s">
        <v>428</v>
      </c>
      <c r="D23" s="22" t="s">
        <v>429</v>
      </c>
      <c r="E23" s="22" t="s">
        <v>430</v>
      </c>
      <c r="F23" s="22" t="s">
        <v>431</v>
      </c>
      <c r="G23" s="22" t="s">
        <v>420</v>
      </c>
      <c r="H23" s="23" t="s">
        <v>107</v>
      </c>
      <c r="I23" s="24">
        <v>10</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ht="102.75" thickBot="1" x14ac:dyDescent="0.3">
      <c r="A24" s="56" t="s">
        <v>83</v>
      </c>
      <c r="B24" s="13">
        <v>2</v>
      </c>
      <c r="C24" s="42" t="s">
        <v>432</v>
      </c>
      <c r="D24" s="42" t="s">
        <v>429</v>
      </c>
      <c r="E24" s="42" t="s">
        <v>433</v>
      </c>
      <c r="F24" s="42" t="s">
        <v>434</v>
      </c>
      <c r="G24" s="42" t="s">
        <v>420</v>
      </c>
      <c r="H24" s="43" t="s">
        <v>107</v>
      </c>
      <c r="I24" s="44">
        <v>10</v>
      </c>
      <c r="J24" s="60"/>
      <c r="K24" s="13">
        <v>1</v>
      </c>
      <c r="L24" s="45"/>
      <c r="M24" s="46"/>
      <c r="N24" s="47">
        <f>IF(M24&gt;0,ROUND(L24/M24,4),0)</f>
        <v>0</v>
      </c>
      <c r="O24" s="48"/>
      <c r="P24" s="49"/>
      <c r="Q24" s="47">
        <f>ROUND(ROUND(N24,4)*(1-O24),4)</f>
        <v>0</v>
      </c>
      <c r="R24" s="47">
        <f>ROUND(ROUND(Q24,4)*(1+P24),4)</f>
        <v>0</v>
      </c>
      <c r="S24" s="47">
        <f>ROUND($I24*Q24,4)</f>
        <v>0</v>
      </c>
      <c r="T24" s="47">
        <f>ROUND($I24*R24,4)</f>
        <v>0</v>
      </c>
      <c r="U24" s="50"/>
      <c r="V24" s="50"/>
      <c r="W24" s="50"/>
      <c r="X24" s="50"/>
      <c r="Y24" s="51"/>
    </row>
    <row r="25" spans="1:25" ht="13.5" thickBot="1" x14ac:dyDescent="0.3">
      <c r="R25" s="61" t="s">
        <v>97</v>
      </c>
      <c r="S25" s="62">
        <f>SUM(S23:S24)</f>
        <v>0</v>
      </c>
      <c r="T25" s="63">
        <f>SUM(T23:T24)</f>
        <v>0</v>
      </c>
    </row>
    <row r="27" spans="1:25" ht="13.5" thickBot="1" x14ac:dyDescent="0.3"/>
    <row r="28" spans="1:25" ht="13.5" thickBot="1" x14ac:dyDescent="0.3">
      <c r="A28" s="52" t="s">
        <v>54</v>
      </c>
      <c r="B28" s="57" t="s">
        <v>131</v>
      </c>
      <c r="C28" s="18" t="s">
        <v>435</v>
      </c>
      <c r="D28" s="18"/>
      <c r="E28" s="18"/>
      <c r="F28" s="18"/>
      <c r="G28" s="18"/>
      <c r="H28" s="18" t="s">
        <v>101</v>
      </c>
      <c r="I28" s="18"/>
      <c r="J28" s="8"/>
      <c r="K28" s="7"/>
      <c r="L28" s="18" t="s">
        <v>436</v>
      </c>
      <c r="M28" s="18"/>
      <c r="N28" s="18"/>
      <c r="O28" s="18"/>
      <c r="P28" s="18"/>
      <c r="Q28" s="18"/>
      <c r="R28" s="18"/>
      <c r="S28" s="18"/>
      <c r="T28" s="18"/>
      <c r="U28" s="18"/>
      <c r="V28" s="18"/>
      <c r="W28" s="18"/>
      <c r="X28" s="18"/>
      <c r="Y28" s="8"/>
    </row>
    <row r="29" spans="1:25" ht="51.75" thickBot="1" x14ac:dyDescent="0.3">
      <c r="A29" s="53" t="s">
        <v>58</v>
      </c>
      <c r="B29" s="19" t="s">
        <v>59</v>
      </c>
      <c r="C29" s="20" t="s">
        <v>60</v>
      </c>
      <c r="D29" s="20" t="s">
        <v>61</v>
      </c>
      <c r="E29" s="20" t="s">
        <v>62</v>
      </c>
      <c r="F29" s="20" t="s">
        <v>63</v>
      </c>
      <c r="G29" s="20" t="s">
        <v>64</v>
      </c>
      <c r="H29" s="20" t="s">
        <v>65</v>
      </c>
      <c r="I29" s="20" t="s">
        <v>66</v>
      </c>
      <c r="J29" s="21" t="s">
        <v>67</v>
      </c>
      <c r="K29" s="19" t="s">
        <v>68</v>
      </c>
      <c r="L29" s="20" t="s">
        <v>69</v>
      </c>
      <c r="M29" s="20" t="s">
        <v>70</v>
      </c>
      <c r="N29" s="20" t="s">
        <v>71</v>
      </c>
      <c r="O29" s="20" t="s">
        <v>72</v>
      </c>
      <c r="P29" s="20" t="s">
        <v>73</v>
      </c>
      <c r="Q29" s="20" t="s">
        <v>74</v>
      </c>
      <c r="R29" s="20" t="s">
        <v>75</v>
      </c>
      <c r="S29" s="20" t="s">
        <v>76</v>
      </c>
      <c r="T29" s="20" t="s">
        <v>77</v>
      </c>
      <c r="U29" s="20" t="s">
        <v>78</v>
      </c>
      <c r="V29" s="20" t="s">
        <v>79</v>
      </c>
      <c r="W29" s="20" t="s">
        <v>80</v>
      </c>
      <c r="X29" s="20" t="s">
        <v>81</v>
      </c>
      <c r="Y29" s="21" t="s">
        <v>82</v>
      </c>
    </row>
    <row r="30" spans="1:25" ht="178.5" x14ac:dyDescent="0.25">
      <c r="A30" s="54" t="s">
        <v>83</v>
      </c>
      <c r="B30" s="9">
        <v>1</v>
      </c>
      <c r="C30" s="22" t="s">
        <v>437</v>
      </c>
      <c r="D30" s="22" t="s">
        <v>438</v>
      </c>
      <c r="E30" s="22" t="s">
        <v>439</v>
      </c>
      <c r="F30" s="22" t="s">
        <v>440</v>
      </c>
      <c r="G30" s="22" t="s">
        <v>420</v>
      </c>
      <c r="H30" s="23" t="s">
        <v>441</v>
      </c>
      <c r="I30" s="24">
        <v>20</v>
      </c>
      <c r="J30" s="58"/>
      <c r="K30" s="9">
        <v>1</v>
      </c>
      <c r="L30" s="25"/>
      <c r="M30" s="26"/>
      <c r="N30" s="27">
        <f>IF(M30&gt;0,ROUND(L30/M30,4),0)</f>
        <v>0</v>
      </c>
      <c r="O30" s="28"/>
      <c r="P30" s="29"/>
      <c r="Q30" s="27">
        <f>ROUND(ROUND(N30,4)*(1-O30),4)</f>
        <v>0</v>
      </c>
      <c r="R30" s="27">
        <f>ROUND(ROUND(Q30,4)*(1+P30),4)</f>
        <v>0</v>
      </c>
      <c r="S30" s="27">
        <f>ROUND($I30*Q30,4)</f>
        <v>0</v>
      </c>
      <c r="T30" s="27">
        <f>ROUND($I30*R30,4)</f>
        <v>0</v>
      </c>
      <c r="U30" s="30"/>
      <c r="V30" s="30"/>
      <c r="W30" s="30"/>
      <c r="X30" s="30"/>
      <c r="Y30" s="31"/>
    </row>
    <row r="31" spans="1:25" ht="230.25" thickBot="1" x14ac:dyDescent="0.3">
      <c r="A31" s="56" t="s">
        <v>83</v>
      </c>
      <c r="B31" s="13">
        <v>2</v>
      </c>
      <c r="C31" s="42" t="s">
        <v>442</v>
      </c>
      <c r="D31" s="42" t="s">
        <v>443</v>
      </c>
      <c r="E31" s="42" t="s">
        <v>444</v>
      </c>
      <c r="F31" s="42" t="s">
        <v>445</v>
      </c>
      <c r="G31" s="42" t="s">
        <v>420</v>
      </c>
      <c r="H31" s="43" t="s">
        <v>441</v>
      </c>
      <c r="I31" s="44">
        <v>20</v>
      </c>
      <c r="J31" s="60"/>
      <c r="K31" s="13">
        <v>1</v>
      </c>
      <c r="L31" s="45"/>
      <c r="M31" s="46"/>
      <c r="N31" s="47">
        <f>IF(M31&gt;0,ROUND(L31/M31,4),0)</f>
        <v>0</v>
      </c>
      <c r="O31" s="48"/>
      <c r="P31" s="49"/>
      <c r="Q31" s="47">
        <f>ROUND(ROUND(N31,4)*(1-O31),4)</f>
        <v>0</v>
      </c>
      <c r="R31" s="47">
        <f>ROUND(ROUND(Q31,4)*(1+P31),4)</f>
        <v>0</v>
      </c>
      <c r="S31" s="47">
        <f>ROUND($I31*Q31,4)</f>
        <v>0</v>
      </c>
      <c r="T31" s="47">
        <f>ROUND($I31*R31,4)</f>
        <v>0</v>
      </c>
      <c r="U31" s="50"/>
      <c r="V31" s="50"/>
      <c r="W31" s="50"/>
      <c r="X31" s="50"/>
      <c r="Y31" s="51"/>
    </row>
    <row r="32" spans="1:25" ht="13.5" thickBot="1" x14ac:dyDescent="0.3">
      <c r="R32" s="61" t="s">
        <v>97</v>
      </c>
      <c r="S32" s="62">
        <f>SUM(S30:S31)</f>
        <v>0</v>
      </c>
      <c r="T32" s="63">
        <f>SUM(T30:T31)</f>
        <v>0</v>
      </c>
    </row>
    <row r="34" spans="1:25" ht="13.5" thickBot="1" x14ac:dyDescent="0.3"/>
    <row r="35" spans="1:25" ht="13.5" thickBot="1" x14ac:dyDescent="0.3">
      <c r="A35" s="52" t="s">
        <v>54</v>
      </c>
      <c r="B35" s="57" t="s">
        <v>146</v>
      </c>
      <c r="C35" s="18" t="s">
        <v>446</v>
      </c>
      <c r="D35" s="18"/>
      <c r="E35" s="18"/>
      <c r="F35" s="18"/>
      <c r="G35" s="18"/>
      <c r="H35" s="18" t="s">
        <v>101</v>
      </c>
      <c r="I35" s="18"/>
      <c r="J35" s="8"/>
      <c r="K35" s="7"/>
      <c r="L35" s="18" t="s">
        <v>447</v>
      </c>
      <c r="M35" s="18"/>
      <c r="N35" s="18"/>
      <c r="O35" s="18"/>
      <c r="P35" s="18"/>
      <c r="Q35" s="18"/>
      <c r="R35" s="18"/>
      <c r="S35" s="18"/>
      <c r="T35" s="18"/>
      <c r="U35" s="18"/>
      <c r="V35" s="18"/>
      <c r="W35" s="18"/>
      <c r="X35" s="18"/>
      <c r="Y35" s="8"/>
    </row>
    <row r="36" spans="1:25" ht="51.75" thickBot="1" x14ac:dyDescent="0.3">
      <c r="A36" s="53" t="s">
        <v>58</v>
      </c>
      <c r="B36" s="19" t="s">
        <v>59</v>
      </c>
      <c r="C36" s="20" t="s">
        <v>60</v>
      </c>
      <c r="D36" s="20" t="s">
        <v>61</v>
      </c>
      <c r="E36" s="20" t="s">
        <v>62</v>
      </c>
      <c r="F36" s="20" t="s">
        <v>63</v>
      </c>
      <c r="G36" s="20" t="s">
        <v>64</v>
      </c>
      <c r="H36" s="20" t="s">
        <v>65</v>
      </c>
      <c r="I36" s="20" t="s">
        <v>66</v>
      </c>
      <c r="J36" s="21" t="s">
        <v>67</v>
      </c>
      <c r="K36" s="19" t="s">
        <v>68</v>
      </c>
      <c r="L36" s="20" t="s">
        <v>69</v>
      </c>
      <c r="M36" s="20" t="s">
        <v>70</v>
      </c>
      <c r="N36" s="20" t="s">
        <v>71</v>
      </c>
      <c r="O36" s="20" t="s">
        <v>72</v>
      </c>
      <c r="P36" s="20" t="s">
        <v>73</v>
      </c>
      <c r="Q36" s="20" t="s">
        <v>74</v>
      </c>
      <c r="R36" s="20" t="s">
        <v>75</v>
      </c>
      <c r="S36" s="20" t="s">
        <v>76</v>
      </c>
      <c r="T36" s="20" t="s">
        <v>77</v>
      </c>
      <c r="U36" s="20" t="s">
        <v>78</v>
      </c>
      <c r="V36" s="20" t="s">
        <v>79</v>
      </c>
      <c r="W36" s="20" t="s">
        <v>80</v>
      </c>
      <c r="X36" s="20" t="s">
        <v>81</v>
      </c>
      <c r="Y36" s="21" t="s">
        <v>82</v>
      </c>
    </row>
    <row r="37" spans="1:25" ht="38.25" x14ac:dyDescent="0.25">
      <c r="A37" s="54" t="s">
        <v>83</v>
      </c>
      <c r="B37" s="9">
        <v>1</v>
      </c>
      <c r="C37" s="22" t="s">
        <v>448</v>
      </c>
      <c r="D37" s="22" t="s">
        <v>449</v>
      </c>
      <c r="E37" s="22" t="s">
        <v>450</v>
      </c>
      <c r="F37" s="22" t="s">
        <v>451</v>
      </c>
      <c r="G37" s="22" t="s">
        <v>420</v>
      </c>
      <c r="H37" s="23" t="s">
        <v>107</v>
      </c>
      <c r="I37" s="24">
        <v>40</v>
      </c>
      <c r="J37" s="58"/>
      <c r="K37" s="9">
        <v>1</v>
      </c>
      <c r="L37" s="25"/>
      <c r="M37" s="26"/>
      <c r="N37" s="27">
        <f>IF(M37&gt;0,ROUND(L37/M37,4),0)</f>
        <v>0</v>
      </c>
      <c r="O37" s="28"/>
      <c r="P37" s="29"/>
      <c r="Q37" s="27">
        <f>ROUND(ROUND(N37,4)*(1-O37),4)</f>
        <v>0</v>
      </c>
      <c r="R37" s="27">
        <f>ROUND(ROUND(Q37,4)*(1+P37),4)</f>
        <v>0</v>
      </c>
      <c r="S37" s="27">
        <f>ROUND($I37*Q37,4)</f>
        <v>0</v>
      </c>
      <c r="T37" s="27">
        <f>ROUND($I37*R37,4)</f>
        <v>0</v>
      </c>
      <c r="U37" s="30"/>
      <c r="V37" s="30"/>
      <c r="W37" s="30"/>
      <c r="X37" s="30"/>
      <c r="Y37" s="31"/>
    </row>
    <row r="38" spans="1:25" ht="38.25" x14ac:dyDescent="0.25">
      <c r="A38" s="55" t="s">
        <v>83</v>
      </c>
      <c r="B38" s="11">
        <v>2</v>
      </c>
      <c r="C38" s="32" t="s">
        <v>452</v>
      </c>
      <c r="D38" s="32" t="s">
        <v>453</v>
      </c>
      <c r="E38" s="32" t="s">
        <v>450</v>
      </c>
      <c r="F38" s="32" t="s">
        <v>451</v>
      </c>
      <c r="G38" s="32" t="s">
        <v>420</v>
      </c>
      <c r="H38" s="33" t="s">
        <v>107</v>
      </c>
      <c r="I38" s="34">
        <v>40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38.25" x14ac:dyDescent="0.25">
      <c r="A39" s="55" t="s">
        <v>83</v>
      </c>
      <c r="B39" s="11">
        <v>3</v>
      </c>
      <c r="C39" s="32" t="s">
        <v>454</v>
      </c>
      <c r="D39" s="32" t="s">
        <v>455</v>
      </c>
      <c r="E39" s="32" t="s">
        <v>450</v>
      </c>
      <c r="F39" s="32" t="s">
        <v>451</v>
      </c>
      <c r="G39" s="32" t="s">
        <v>420</v>
      </c>
      <c r="H39" s="33" t="s">
        <v>107</v>
      </c>
      <c r="I39" s="34">
        <v>40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39" thickBot="1" x14ac:dyDescent="0.3">
      <c r="A40" s="56" t="s">
        <v>83</v>
      </c>
      <c r="B40" s="13">
        <v>4</v>
      </c>
      <c r="C40" s="42" t="s">
        <v>456</v>
      </c>
      <c r="D40" s="42" t="s">
        <v>457</v>
      </c>
      <c r="E40" s="42" t="s">
        <v>450</v>
      </c>
      <c r="F40" s="42" t="s">
        <v>458</v>
      </c>
      <c r="G40" s="42" t="s">
        <v>420</v>
      </c>
      <c r="H40" s="43" t="s">
        <v>107</v>
      </c>
      <c r="I40" s="44">
        <v>40</v>
      </c>
      <c r="J40" s="60"/>
      <c r="K40" s="13">
        <v>1</v>
      </c>
      <c r="L40" s="45"/>
      <c r="M40" s="46"/>
      <c r="N40" s="47">
        <f>IF(M40&gt;0,ROUND(L40/M40,4),0)</f>
        <v>0</v>
      </c>
      <c r="O40" s="48"/>
      <c r="P40" s="49"/>
      <c r="Q40" s="47">
        <f>ROUND(ROUND(N40,4)*(1-O40),4)</f>
        <v>0</v>
      </c>
      <c r="R40" s="47">
        <f>ROUND(ROUND(Q40,4)*(1+P40),4)</f>
        <v>0</v>
      </c>
      <c r="S40" s="47">
        <f>ROUND($I40*Q40,4)</f>
        <v>0</v>
      </c>
      <c r="T40" s="47">
        <f>ROUND($I40*R40,4)</f>
        <v>0</v>
      </c>
      <c r="U40" s="50"/>
      <c r="V40" s="50"/>
      <c r="W40" s="50"/>
      <c r="X40" s="50"/>
      <c r="Y40" s="51"/>
    </row>
    <row r="41" spans="1:25" ht="13.5" thickBot="1" x14ac:dyDescent="0.3">
      <c r="R41" s="61" t="s">
        <v>97</v>
      </c>
      <c r="S41" s="62">
        <f>SUM(S37:S40)</f>
        <v>0</v>
      </c>
      <c r="T41" s="63">
        <f>SUM(T37:T40)</f>
        <v>0</v>
      </c>
    </row>
    <row r="43" spans="1:25" ht="13.5" thickBot="1" x14ac:dyDescent="0.3"/>
    <row r="44" spans="1:25" ht="13.5" thickBot="1" x14ac:dyDescent="0.3">
      <c r="A44" s="52" t="s">
        <v>54</v>
      </c>
      <c r="B44" s="57" t="s">
        <v>154</v>
      </c>
      <c r="C44" s="18" t="s">
        <v>459</v>
      </c>
      <c r="D44" s="18"/>
      <c r="E44" s="18"/>
      <c r="F44" s="18"/>
      <c r="G44" s="18"/>
      <c r="H44" s="18" t="s">
        <v>101</v>
      </c>
      <c r="I44" s="18"/>
      <c r="J44" s="8"/>
      <c r="K44" s="7"/>
      <c r="L44" s="18" t="s">
        <v>460</v>
      </c>
      <c r="M44" s="18"/>
      <c r="N44" s="18"/>
      <c r="O44" s="18"/>
      <c r="P44" s="18"/>
      <c r="Q44" s="18"/>
      <c r="R44" s="18"/>
      <c r="S44" s="18"/>
      <c r="T44" s="18"/>
      <c r="U44" s="18"/>
      <c r="V44" s="18"/>
      <c r="W44" s="18"/>
      <c r="X44" s="18"/>
      <c r="Y44" s="8"/>
    </row>
    <row r="45" spans="1:25" ht="51.75" thickBot="1" x14ac:dyDescent="0.3">
      <c r="A45" s="53" t="s">
        <v>58</v>
      </c>
      <c r="B45" s="19" t="s">
        <v>59</v>
      </c>
      <c r="C45" s="20" t="s">
        <v>60</v>
      </c>
      <c r="D45" s="20" t="s">
        <v>61</v>
      </c>
      <c r="E45" s="20" t="s">
        <v>62</v>
      </c>
      <c r="F45" s="20" t="s">
        <v>63</v>
      </c>
      <c r="G45" s="20" t="s">
        <v>64</v>
      </c>
      <c r="H45" s="20" t="s">
        <v>65</v>
      </c>
      <c r="I45" s="20" t="s">
        <v>66</v>
      </c>
      <c r="J45" s="21" t="s">
        <v>67</v>
      </c>
      <c r="K45" s="19" t="s">
        <v>68</v>
      </c>
      <c r="L45" s="20" t="s">
        <v>69</v>
      </c>
      <c r="M45" s="20" t="s">
        <v>70</v>
      </c>
      <c r="N45" s="20" t="s">
        <v>71</v>
      </c>
      <c r="O45" s="20" t="s">
        <v>72</v>
      </c>
      <c r="P45" s="20" t="s">
        <v>73</v>
      </c>
      <c r="Q45" s="20" t="s">
        <v>74</v>
      </c>
      <c r="R45" s="20" t="s">
        <v>75</v>
      </c>
      <c r="S45" s="20" t="s">
        <v>76</v>
      </c>
      <c r="T45" s="20" t="s">
        <v>77</v>
      </c>
      <c r="U45" s="20" t="s">
        <v>78</v>
      </c>
      <c r="V45" s="20" t="s">
        <v>79</v>
      </c>
      <c r="W45" s="20" t="s">
        <v>80</v>
      </c>
      <c r="X45" s="20" t="s">
        <v>81</v>
      </c>
      <c r="Y45" s="21" t="s">
        <v>82</v>
      </c>
    </row>
    <row r="46" spans="1:25" ht="114.75" x14ac:dyDescent="0.25">
      <c r="A46" s="54" t="s">
        <v>83</v>
      </c>
      <c r="B46" s="9">
        <v>1</v>
      </c>
      <c r="C46" s="22" t="s">
        <v>461</v>
      </c>
      <c r="D46" s="22" t="s">
        <v>462</v>
      </c>
      <c r="E46" s="22" t="s">
        <v>463</v>
      </c>
      <c r="F46" s="22" t="s">
        <v>464</v>
      </c>
      <c r="G46" s="22" t="s">
        <v>420</v>
      </c>
      <c r="H46" s="23" t="s">
        <v>107</v>
      </c>
      <c r="I46" s="24">
        <v>10</v>
      </c>
      <c r="J46" s="58"/>
      <c r="K46" s="9">
        <v>1</v>
      </c>
      <c r="L46" s="25"/>
      <c r="M46" s="26"/>
      <c r="N46" s="27">
        <f>IF(M46&gt;0,ROUND(L46/M46,4),0)</f>
        <v>0</v>
      </c>
      <c r="O46" s="28"/>
      <c r="P46" s="29"/>
      <c r="Q46" s="27">
        <f>ROUND(ROUND(N46,4)*(1-O46),4)</f>
        <v>0</v>
      </c>
      <c r="R46" s="27">
        <f>ROUND(ROUND(Q46,4)*(1+P46),4)</f>
        <v>0</v>
      </c>
      <c r="S46" s="27">
        <f>ROUND($I46*Q46,4)</f>
        <v>0</v>
      </c>
      <c r="T46" s="27">
        <f>ROUND($I46*R46,4)</f>
        <v>0</v>
      </c>
      <c r="U46" s="30"/>
      <c r="V46" s="30"/>
      <c r="W46" s="30"/>
      <c r="X46" s="30"/>
      <c r="Y46" s="31"/>
    </row>
    <row r="47" spans="1:25" ht="115.5" thickBot="1" x14ac:dyDescent="0.3">
      <c r="A47" s="56" t="s">
        <v>83</v>
      </c>
      <c r="B47" s="13">
        <v>2</v>
      </c>
      <c r="C47" s="42" t="s">
        <v>465</v>
      </c>
      <c r="D47" s="42" t="s">
        <v>462</v>
      </c>
      <c r="E47" s="42" t="s">
        <v>466</v>
      </c>
      <c r="F47" s="42" t="s">
        <v>467</v>
      </c>
      <c r="G47" s="42" t="s">
        <v>420</v>
      </c>
      <c r="H47" s="43" t="s">
        <v>107</v>
      </c>
      <c r="I47" s="44">
        <v>10</v>
      </c>
      <c r="J47" s="60"/>
      <c r="K47" s="13">
        <v>1</v>
      </c>
      <c r="L47" s="45"/>
      <c r="M47" s="46"/>
      <c r="N47" s="47">
        <f>IF(M47&gt;0,ROUND(L47/M47,4),0)</f>
        <v>0</v>
      </c>
      <c r="O47" s="48"/>
      <c r="P47" s="49"/>
      <c r="Q47" s="47">
        <f>ROUND(ROUND(N47,4)*(1-O47),4)</f>
        <v>0</v>
      </c>
      <c r="R47" s="47">
        <f>ROUND(ROUND(Q47,4)*(1+P47),4)</f>
        <v>0</v>
      </c>
      <c r="S47" s="47">
        <f>ROUND($I47*Q47,4)</f>
        <v>0</v>
      </c>
      <c r="T47" s="47">
        <f>ROUND($I47*R47,4)</f>
        <v>0</v>
      </c>
      <c r="U47" s="50"/>
      <c r="V47" s="50"/>
      <c r="W47" s="50"/>
      <c r="X47" s="50"/>
      <c r="Y47" s="51"/>
    </row>
    <row r="48" spans="1:25" ht="13.5" thickBot="1" x14ac:dyDescent="0.3">
      <c r="R48" s="61" t="s">
        <v>97</v>
      </c>
      <c r="S48" s="62">
        <f>SUM(S46:S47)</f>
        <v>0</v>
      </c>
      <c r="T48" s="63">
        <f>SUM(T46:T47)</f>
        <v>0</v>
      </c>
    </row>
    <row r="50" spans="1:25" ht="13.5" thickBot="1" x14ac:dyDescent="0.3"/>
    <row r="51" spans="1:25" ht="13.5" thickBot="1" x14ac:dyDescent="0.3">
      <c r="A51" s="52" t="s">
        <v>54</v>
      </c>
      <c r="B51" s="57" t="s">
        <v>166</v>
      </c>
      <c r="C51" s="18" t="s">
        <v>468</v>
      </c>
      <c r="D51" s="18"/>
      <c r="E51" s="18"/>
      <c r="F51" s="18"/>
      <c r="G51" s="18"/>
      <c r="H51" s="18" t="s">
        <v>101</v>
      </c>
      <c r="I51" s="18"/>
      <c r="J51" s="8"/>
      <c r="K51" s="7"/>
      <c r="L51" s="18" t="s">
        <v>469</v>
      </c>
      <c r="M51" s="18"/>
      <c r="N51" s="18"/>
      <c r="O51" s="18"/>
      <c r="P51" s="18"/>
      <c r="Q51" s="18"/>
      <c r="R51" s="18"/>
      <c r="S51" s="18"/>
      <c r="T51" s="18"/>
      <c r="U51" s="18"/>
      <c r="V51" s="18"/>
      <c r="W51" s="18"/>
      <c r="X51" s="18"/>
      <c r="Y51" s="8"/>
    </row>
    <row r="52" spans="1:25" ht="51.75" thickBot="1" x14ac:dyDescent="0.3">
      <c r="A52" s="53" t="s">
        <v>58</v>
      </c>
      <c r="B52" s="19" t="s">
        <v>59</v>
      </c>
      <c r="C52" s="20" t="s">
        <v>60</v>
      </c>
      <c r="D52" s="20" t="s">
        <v>61</v>
      </c>
      <c r="E52" s="20" t="s">
        <v>62</v>
      </c>
      <c r="F52" s="20" t="s">
        <v>63</v>
      </c>
      <c r="G52" s="20" t="s">
        <v>64</v>
      </c>
      <c r="H52" s="20" t="s">
        <v>65</v>
      </c>
      <c r="I52" s="20" t="s">
        <v>66</v>
      </c>
      <c r="J52" s="21" t="s">
        <v>67</v>
      </c>
      <c r="K52" s="19" t="s">
        <v>68</v>
      </c>
      <c r="L52" s="20" t="s">
        <v>69</v>
      </c>
      <c r="M52" s="20" t="s">
        <v>70</v>
      </c>
      <c r="N52" s="20" t="s">
        <v>71</v>
      </c>
      <c r="O52" s="20" t="s">
        <v>72</v>
      </c>
      <c r="P52" s="20" t="s">
        <v>73</v>
      </c>
      <c r="Q52" s="20" t="s">
        <v>74</v>
      </c>
      <c r="R52" s="20" t="s">
        <v>75</v>
      </c>
      <c r="S52" s="20" t="s">
        <v>76</v>
      </c>
      <c r="T52" s="20" t="s">
        <v>77</v>
      </c>
      <c r="U52" s="20" t="s">
        <v>78</v>
      </c>
      <c r="V52" s="20" t="s">
        <v>79</v>
      </c>
      <c r="W52" s="20" t="s">
        <v>80</v>
      </c>
      <c r="X52" s="20" t="s">
        <v>81</v>
      </c>
      <c r="Y52" s="21" t="s">
        <v>82</v>
      </c>
    </row>
    <row r="53" spans="1:25" ht="89.25" x14ac:dyDescent="0.25">
      <c r="A53" s="54" t="s">
        <v>83</v>
      </c>
      <c r="B53" s="9">
        <v>1</v>
      </c>
      <c r="C53" s="22" t="s">
        <v>470</v>
      </c>
      <c r="D53" s="22" t="s">
        <v>471</v>
      </c>
      <c r="E53" s="22" t="s">
        <v>472</v>
      </c>
      <c r="F53" s="22" t="s">
        <v>83</v>
      </c>
      <c r="G53" s="22" t="s">
        <v>420</v>
      </c>
      <c r="H53" s="23" t="s">
        <v>107</v>
      </c>
      <c r="I53" s="24">
        <v>40</v>
      </c>
      <c r="J53" s="58"/>
      <c r="K53" s="9">
        <v>1</v>
      </c>
      <c r="L53" s="25"/>
      <c r="M53" s="26"/>
      <c r="N53" s="27">
        <f>IF(M53&gt;0,ROUND(L53/M53,4),0)</f>
        <v>0</v>
      </c>
      <c r="O53" s="28"/>
      <c r="P53" s="29"/>
      <c r="Q53" s="27">
        <f>ROUND(ROUND(N53,4)*(1-O53),4)</f>
        <v>0</v>
      </c>
      <c r="R53" s="27">
        <f>ROUND(ROUND(Q53,4)*(1+P53),4)</f>
        <v>0</v>
      </c>
      <c r="S53" s="27">
        <f>ROUND($I53*Q53,4)</f>
        <v>0</v>
      </c>
      <c r="T53" s="27">
        <f>ROUND($I53*R53,4)</f>
        <v>0</v>
      </c>
      <c r="U53" s="30"/>
      <c r="V53" s="30"/>
      <c r="W53" s="30"/>
      <c r="X53" s="30"/>
      <c r="Y53" s="31"/>
    </row>
    <row r="54" spans="1:25" ht="89.25" x14ac:dyDescent="0.25">
      <c r="A54" s="55" t="s">
        <v>83</v>
      </c>
      <c r="B54" s="11">
        <v>2</v>
      </c>
      <c r="C54" s="32" t="s">
        <v>473</v>
      </c>
      <c r="D54" s="32" t="s">
        <v>471</v>
      </c>
      <c r="E54" s="32" t="s">
        <v>474</v>
      </c>
      <c r="F54" s="32" t="s">
        <v>83</v>
      </c>
      <c r="G54" s="32" t="s">
        <v>420</v>
      </c>
      <c r="H54" s="33" t="s">
        <v>107</v>
      </c>
      <c r="I54" s="34">
        <v>100</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90" thickBot="1" x14ac:dyDescent="0.3">
      <c r="A55" s="56" t="s">
        <v>83</v>
      </c>
      <c r="B55" s="13">
        <v>3</v>
      </c>
      <c r="C55" s="42" t="s">
        <v>475</v>
      </c>
      <c r="D55" s="42" t="s">
        <v>471</v>
      </c>
      <c r="E55" s="42" t="s">
        <v>476</v>
      </c>
      <c r="F55" s="42" t="s">
        <v>83</v>
      </c>
      <c r="G55" s="42" t="s">
        <v>420</v>
      </c>
      <c r="H55" s="43" t="s">
        <v>107</v>
      </c>
      <c r="I55" s="44">
        <v>30</v>
      </c>
      <c r="J55" s="60"/>
      <c r="K55" s="13">
        <v>1</v>
      </c>
      <c r="L55" s="45"/>
      <c r="M55" s="46"/>
      <c r="N55" s="47">
        <f>IF(M55&gt;0,ROUND(L55/M55,4),0)</f>
        <v>0</v>
      </c>
      <c r="O55" s="48"/>
      <c r="P55" s="49"/>
      <c r="Q55" s="47">
        <f>ROUND(ROUND(N55,4)*(1-O55),4)</f>
        <v>0</v>
      </c>
      <c r="R55" s="47">
        <f>ROUND(ROUND(Q55,4)*(1+P55),4)</f>
        <v>0</v>
      </c>
      <c r="S55" s="47">
        <f>ROUND($I55*Q55,4)</f>
        <v>0</v>
      </c>
      <c r="T55" s="47">
        <f>ROUND($I55*R55,4)</f>
        <v>0</v>
      </c>
      <c r="U55" s="50"/>
      <c r="V55" s="50"/>
      <c r="W55" s="50"/>
      <c r="X55" s="50"/>
      <c r="Y55" s="51"/>
    </row>
    <row r="56" spans="1:25" ht="13.5" thickBot="1" x14ac:dyDescent="0.3">
      <c r="R56" s="61" t="s">
        <v>97</v>
      </c>
      <c r="S56" s="62">
        <f>SUM(S53:S55)</f>
        <v>0</v>
      </c>
      <c r="T56" s="63">
        <f>SUM(T53:T55)</f>
        <v>0</v>
      </c>
    </row>
    <row r="58" spans="1:25" ht="13.5" thickBot="1" x14ac:dyDescent="0.3"/>
    <row r="59" spans="1:25" ht="13.5" thickBot="1" x14ac:dyDescent="0.3">
      <c r="A59" s="52" t="s">
        <v>54</v>
      </c>
      <c r="B59" s="57" t="s">
        <v>184</v>
      </c>
      <c r="C59" s="18" t="s">
        <v>477</v>
      </c>
      <c r="D59" s="18"/>
      <c r="E59" s="18"/>
      <c r="F59" s="18"/>
      <c r="G59" s="18"/>
      <c r="H59" s="18" t="s">
        <v>101</v>
      </c>
      <c r="I59" s="18"/>
      <c r="J59" s="8"/>
      <c r="K59" s="7"/>
      <c r="L59" s="18" t="s">
        <v>478</v>
      </c>
      <c r="M59" s="18"/>
      <c r="N59" s="18"/>
      <c r="O59" s="18"/>
      <c r="P59" s="18"/>
      <c r="Q59" s="18"/>
      <c r="R59" s="18"/>
      <c r="S59" s="18"/>
      <c r="T59" s="18"/>
      <c r="U59" s="18"/>
      <c r="V59" s="18"/>
      <c r="W59" s="18"/>
      <c r="X59" s="18"/>
      <c r="Y59" s="8"/>
    </row>
    <row r="60" spans="1:25" ht="51.75" thickBot="1" x14ac:dyDescent="0.3">
      <c r="A60" s="53" t="s">
        <v>58</v>
      </c>
      <c r="B60" s="19" t="s">
        <v>59</v>
      </c>
      <c r="C60" s="20" t="s">
        <v>60</v>
      </c>
      <c r="D60" s="20" t="s">
        <v>61</v>
      </c>
      <c r="E60" s="20" t="s">
        <v>62</v>
      </c>
      <c r="F60" s="20" t="s">
        <v>63</v>
      </c>
      <c r="G60" s="20" t="s">
        <v>64</v>
      </c>
      <c r="H60" s="20" t="s">
        <v>65</v>
      </c>
      <c r="I60" s="20" t="s">
        <v>66</v>
      </c>
      <c r="J60" s="21" t="s">
        <v>67</v>
      </c>
      <c r="K60" s="19" t="s">
        <v>68</v>
      </c>
      <c r="L60" s="20" t="s">
        <v>69</v>
      </c>
      <c r="M60" s="20" t="s">
        <v>70</v>
      </c>
      <c r="N60" s="20" t="s">
        <v>71</v>
      </c>
      <c r="O60" s="20" t="s">
        <v>72</v>
      </c>
      <c r="P60" s="20" t="s">
        <v>73</v>
      </c>
      <c r="Q60" s="20" t="s">
        <v>74</v>
      </c>
      <c r="R60" s="20" t="s">
        <v>75</v>
      </c>
      <c r="S60" s="20" t="s">
        <v>76</v>
      </c>
      <c r="T60" s="20" t="s">
        <v>77</v>
      </c>
      <c r="U60" s="20" t="s">
        <v>78</v>
      </c>
      <c r="V60" s="20" t="s">
        <v>79</v>
      </c>
      <c r="W60" s="20" t="s">
        <v>80</v>
      </c>
      <c r="X60" s="20" t="s">
        <v>81</v>
      </c>
      <c r="Y60" s="21" t="s">
        <v>82</v>
      </c>
    </row>
    <row r="61" spans="1:25" ht="76.5" x14ac:dyDescent="0.25">
      <c r="A61" s="54" t="s">
        <v>83</v>
      </c>
      <c r="B61" s="9">
        <v>1</v>
      </c>
      <c r="C61" s="22" t="s">
        <v>470</v>
      </c>
      <c r="D61" s="22" t="s">
        <v>471</v>
      </c>
      <c r="E61" s="22" t="s">
        <v>479</v>
      </c>
      <c r="F61" s="22" t="s">
        <v>83</v>
      </c>
      <c r="G61" s="22" t="s">
        <v>420</v>
      </c>
      <c r="H61" s="23" t="s">
        <v>107</v>
      </c>
      <c r="I61" s="24">
        <v>10</v>
      </c>
      <c r="J61" s="58"/>
      <c r="K61" s="9">
        <v>1</v>
      </c>
      <c r="L61" s="25"/>
      <c r="M61" s="26"/>
      <c r="N61" s="27">
        <f>IF(M61&gt;0,ROUND(L61/M61,4),0)</f>
        <v>0</v>
      </c>
      <c r="O61" s="28"/>
      <c r="P61" s="29"/>
      <c r="Q61" s="27">
        <f>ROUND(ROUND(N61,4)*(1-O61),4)</f>
        <v>0</v>
      </c>
      <c r="R61" s="27">
        <f>ROUND(ROUND(Q61,4)*(1+P61),4)</f>
        <v>0</v>
      </c>
      <c r="S61" s="27">
        <f>ROUND($I61*Q61,4)</f>
        <v>0</v>
      </c>
      <c r="T61" s="27">
        <f>ROUND($I61*R61,4)</f>
        <v>0</v>
      </c>
      <c r="U61" s="30"/>
      <c r="V61" s="30"/>
      <c r="W61" s="30"/>
      <c r="X61" s="30"/>
      <c r="Y61" s="31"/>
    </row>
    <row r="62" spans="1:25" ht="76.5" x14ac:dyDescent="0.25">
      <c r="A62" s="55" t="s">
        <v>83</v>
      </c>
      <c r="B62" s="11">
        <v>2</v>
      </c>
      <c r="C62" s="32" t="s">
        <v>473</v>
      </c>
      <c r="D62" s="32" t="s">
        <v>471</v>
      </c>
      <c r="E62" s="32" t="s">
        <v>480</v>
      </c>
      <c r="F62" s="32" t="s">
        <v>83</v>
      </c>
      <c r="G62" s="32" t="s">
        <v>420</v>
      </c>
      <c r="H62" s="33" t="s">
        <v>107</v>
      </c>
      <c r="I62" s="34">
        <v>10</v>
      </c>
      <c r="J62" s="59"/>
      <c r="K62" s="11">
        <v>1</v>
      </c>
      <c r="L62" s="35"/>
      <c r="M62" s="36"/>
      <c r="N62" s="37">
        <f>IF(M62&gt;0,ROUND(L62/M62,4),0)</f>
        <v>0</v>
      </c>
      <c r="O62" s="38"/>
      <c r="P62" s="39"/>
      <c r="Q62" s="37">
        <f>ROUND(ROUND(N62,4)*(1-O62),4)</f>
        <v>0</v>
      </c>
      <c r="R62" s="37">
        <f>ROUND(ROUND(Q62,4)*(1+P62),4)</f>
        <v>0</v>
      </c>
      <c r="S62" s="37">
        <f>ROUND($I62*Q62,4)</f>
        <v>0</v>
      </c>
      <c r="T62" s="37">
        <f>ROUND($I62*R62,4)</f>
        <v>0</v>
      </c>
      <c r="U62" s="40"/>
      <c r="V62" s="40"/>
      <c r="W62" s="40"/>
      <c r="X62" s="40"/>
      <c r="Y62" s="41"/>
    </row>
    <row r="63" spans="1:25" ht="77.25" thickBot="1" x14ac:dyDescent="0.3">
      <c r="A63" s="56" t="s">
        <v>83</v>
      </c>
      <c r="B63" s="13">
        <v>3</v>
      </c>
      <c r="C63" s="42" t="s">
        <v>475</v>
      </c>
      <c r="D63" s="42" t="s">
        <v>471</v>
      </c>
      <c r="E63" s="42" t="s">
        <v>481</v>
      </c>
      <c r="F63" s="42" t="s">
        <v>83</v>
      </c>
      <c r="G63" s="42" t="s">
        <v>420</v>
      </c>
      <c r="H63" s="43" t="s">
        <v>107</v>
      </c>
      <c r="I63" s="44">
        <v>10</v>
      </c>
      <c r="J63" s="60"/>
      <c r="K63" s="13">
        <v>1</v>
      </c>
      <c r="L63" s="45"/>
      <c r="M63" s="46"/>
      <c r="N63" s="47">
        <f>IF(M63&gt;0,ROUND(L63/M63,4),0)</f>
        <v>0</v>
      </c>
      <c r="O63" s="48"/>
      <c r="P63" s="49"/>
      <c r="Q63" s="47">
        <f>ROUND(ROUND(N63,4)*(1-O63),4)</f>
        <v>0</v>
      </c>
      <c r="R63" s="47">
        <f>ROUND(ROUND(Q63,4)*(1+P63),4)</f>
        <v>0</v>
      </c>
      <c r="S63" s="47">
        <f>ROUND($I63*Q63,4)</f>
        <v>0</v>
      </c>
      <c r="T63" s="47">
        <f>ROUND($I63*R63,4)</f>
        <v>0</v>
      </c>
      <c r="U63" s="50"/>
      <c r="V63" s="50"/>
      <c r="W63" s="50"/>
      <c r="X63" s="50"/>
      <c r="Y63" s="51"/>
    </row>
    <row r="64" spans="1:25" ht="13.5" thickBot="1" x14ac:dyDescent="0.3">
      <c r="R64" s="61" t="s">
        <v>97</v>
      </c>
      <c r="S64" s="62">
        <f>SUM(S61:S63)</f>
        <v>0</v>
      </c>
      <c r="T64" s="63">
        <f>SUM(T61:T63)</f>
        <v>0</v>
      </c>
    </row>
    <row r="66" spans="1:25" ht="13.5" thickBot="1" x14ac:dyDescent="0.3"/>
    <row r="67" spans="1:25" ht="13.5" thickBot="1" x14ac:dyDescent="0.3">
      <c r="A67" s="52" t="s">
        <v>54</v>
      </c>
      <c r="B67" s="57" t="s">
        <v>189</v>
      </c>
      <c r="C67" s="18" t="s">
        <v>482</v>
      </c>
      <c r="D67" s="18"/>
      <c r="E67" s="18"/>
      <c r="F67" s="18"/>
      <c r="G67" s="18"/>
      <c r="H67" s="18" t="s">
        <v>101</v>
      </c>
      <c r="I67" s="18"/>
      <c r="J67" s="8"/>
      <c r="K67" s="7"/>
      <c r="L67" s="18" t="s">
        <v>483</v>
      </c>
      <c r="M67" s="18"/>
      <c r="N67" s="18"/>
      <c r="O67" s="18"/>
      <c r="P67" s="18"/>
      <c r="Q67" s="18"/>
      <c r="R67" s="18"/>
      <c r="S67" s="18"/>
      <c r="T67" s="18"/>
      <c r="U67" s="18"/>
      <c r="V67" s="18"/>
      <c r="W67" s="18"/>
      <c r="X67" s="18"/>
      <c r="Y67" s="8"/>
    </row>
    <row r="68" spans="1:25" ht="51.75" thickBot="1" x14ac:dyDescent="0.3">
      <c r="A68" s="53" t="s">
        <v>58</v>
      </c>
      <c r="B68" s="19" t="s">
        <v>59</v>
      </c>
      <c r="C68" s="20" t="s">
        <v>60</v>
      </c>
      <c r="D68" s="20" t="s">
        <v>61</v>
      </c>
      <c r="E68" s="20" t="s">
        <v>62</v>
      </c>
      <c r="F68" s="20" t="s">
        <v>63</v>
      </c>
      <c r="G68" s="20" t="s">
        <v>64</v>
      </c>
      <c r="H68" s="20" t="s">
        <v>65</v>
      </c>
      <c r="I68" s="20" t="s">
        <v>66</v>
      </c>
      <c r="J68" s="21" t="s">
        <v>67</v>
      </c>
      <c r="K68" s="19" t="s">
        <v>68</v>
      </c>
      <c r="L68" s="20" t="s">
        <v>69</v>
      </c>
      <c r="M68" s="20" t="s">
        <v>70</v>
      </c>
      <c r="N68" s="20" t="s">
        <v>71</v>
      </c>
      <c r="O68" s="20" t="s">
        <v>72</v>
      </c>
      <c r="P68" s="20" t="s">
        <v>73</v>
      </c>
      <c r="Q68" s="20" t="s">
        <v>74</v>
      </c>
      <c r="R68" s="20" t="s">
        <v>75</v>
      </c>
      <c r="S68" s="20" t="s">
        <v>76</v>
      </c>
      <c r="T68" s="20" t="s">
        <v>77</v>
      </c>
      <c r="U68" s="20" t="s">
        <v>78</v>
      </c>
      <c r="V68" s="20" t="s">
        <v>79</v>
      </c>
      <c r="W68" s="20" t="s">
        <v>80</v>
      </c>
      <c r="X68" s="20" t="s">
        <v>81</v>
      </c>
      <c r="Y68" s="21" t="s">
        <v>82</v>
      </c>
    </row>
    <row r="69" spans="1:25" ht="63.75" x14ac:dyDescent="0.25">
      <c r="A69" s="54" t="s">
        <v>83</v>
      </c>
      <c r="B69" s="9">
        <v>1</v>
      </c>
      <c r="C69" s="22" t="s">
        <v>484</v>
      </c>
      <c r="D69" s="22" t="s">
        <v>485</v>
      </c>
      <c r="E69" s="22" t="s">
        <v>486</v>
      </c>
      <c r="F69" s="22" t="s">
        <v>487</v>
      </c>
      <c r="G69" s="22" t="s">
        <v>420</v>
      </c>
      <c r="H69" s="23" t="s">
        <v>107</v>
      </c>
      <c r="I69" s="24">
        <v>80</v>
      </c>
      <c r="J69" s="58"/>
      <c r="K69" s="9">
        <v>1</v>
      </c>
      <c r="L69" s="25"/>
      <c r="M69" s="26"/>
      <c r="N69" s="27">
        <f>IF(M69&gt;0,ROUND(L69/M69,4),0)</f>
        <v>0</v>
      </c>
      <c r="O69" s="28"/>
      <c r="P69" s="29"/>
      <c r="Q69" s="27">
        <f>ROUND(ROUND(N69,4)*(1-O69),4)</f>
        <v>0</v>
      </c>
      <c r="R69" s="27">
        <f>ROUND(ROUND(Q69,4)*(1+P69),4)</f>
        <v>0</v>
      </c>
      <c r="S69" s="27">
        <f>ROUND($I69*Q69,4)</f>
        <v>0</v>
      </c>
      <c r="T69" s="27">
        <f>ROUND($I69*R69,4)</f>
        <v>0</v>
      </c>
      <c r="U69" s="30"/>
      <c r="V69" s="30"/>
      <c r="W69" s="30"/>
      <c r="X69" s="30"/>
      <c r="Y69" s="31"/>
    </row>
    <row r="70" spans="1:25" ht="64.5" thickBot="1" x14ac:dyDescent="0.3">
      <c r="A70" s="56" t="s">
        <v>83</v>
      </c>
      <c r="B70" s="13">
        <v>2</v>
      </c>
      <c r="C70" s="42" t="s">
        <v>488</v>
      </c>
      <c r="D70" s="42" t="s">
        <v>485</v>
      </c>
      <c r="E70" s="42" t="s">
        <v>486</v>
      </c>
      <c r="F70" s="42" t="s">
        <v>487</v>
      </c>
      <c r="G70" s="42" t="s">
        <v>420</v>
      </c>
      <c r="H70" s="43" t="s">
        <v>107</v>
      </c>
      <c r="I70" s="44">
        <v>20</v>
      </c>
      <c r="J70" s="60"/>
      <c r="K70" s="13">
        <v>1</v>
      </c>
      <c r="L70" s="45"/>
      <c r="M70" s="46"/>
      <c r="N70" s="47">
        <f>IF(M70&gt;0,ROUND(L70/M70,4),0)</f>
        <v>0</v>
      </c>
      <c r="O70" s="48"/>
      <c r="P70" s="49"/>
      <c r="Q70" s="47">
        <f>ROUND(ROUND(N70,4)*(1-O70),4)</f>
        <v>0</v>
      </c>
      <c r="R70" s="47">
        <f>ROUND(ROUND(Q70,4)*(1+P70),4)</f>
        <v>0</v>
      </c>
      <c r="S70" s="47">
        <f>ROUND($I70*Q70,4)</f>
        <v>0</v>
      </c>
      <c r="T70" s="47">
        <f>ROUND($I70*R70,4)</f>
        <v>0</v>
      </c>
      <c r="U70" s="50"/>
      <c r="V70" s="50"/>
      <c r="W70" s="50"/>
      <c r="X70" s="50"/>
      <c r="Y70" s="51"/>
    </row>
    <row r="71" spans="1:25" ht="13.5" thickBot="1" x14ac:dyDescent="0.3">
      <c r="R71" s="61" t="s">
        <v>97</v>
      </c>
      <c r="S71" s="62">
        <f>SUM(S69:S70)</f>
        <v>0</v>
      </c>
      <c r="T71" s="63">
        <f>SUM(T69:T70)</f>
        <v>0</v>
      </c>
    </row>
    <row r="73" spans="1:25" ht="13.5" thickBot="1" x14ac:dyDescent="0.3"/>
    <row r="74" spans="1:25" ht="13.5" thickBot="1" x14ac:dyDescent="0.3">
      <c r="A74" s="52" t="s">
        <v>54</v>
      </c>
      <c r="B74" s="57" t="s">
        <v>226</v>
      </c>
      <c r="C74" s="18" t="s">
        <v>489</v>
      </c>
      <c r="D74" s="18"/>
      <c r="E74" s="18"/>
      <c r="F74" s="18"/>
      <c r="G74" s="18"/>
      <c r="H74" s="18" t="s">
        <v>101</v>
      </c>
      <c r="I74" s="18"/>
      <c r="J74" s="8"/>
      <c r="K74" s="7"/>
      <c r="L74" s="18" t="s">
        <v>490</v>
      </c>
      <c r="M74" s="18"/>
      <c r="N74" s="18"/>
      <c r="O74" s="18"/>
      <c r="P74" s="18"/>
      <c r="Q74" s="18"/>
      <c r="R74" s="18"/>
      <c r="S74" s="18"/>
      <c r="T74" s="18"/>
      <c r="U74" s="18"/>
      <c r="V74" s="18"/>
      <c r="W74" s="18"/>
      <c r="X74" s="18"/>
      <c r="Y74" s="8"/>
    </row>
    <row r="75" spans="1:25" ht="51.75" thickBot="1" x14ac:dyDescent="0.3">
      <c r="A75" s="53" t="s">
        <v>58</v>
      </c>
      <c r="B75" s="19" t="s">
        <v>59</v>
      </c>
      <c r="C75" s="20" t="s">
        <v>60</v>
      </c>
      <c r="D75" s="20" t="s">
        <v>61</v>
      </c>
      <c r="E75" s="20" t="s">
        <v>62</v>
      </c>
      <c r="F75" s="20" t="s">
        <v>63</v>
      </c>
      <c r="G75" s="20" t="s">
        <v>64</v>
      </c>
      <c r="H75" s="20" t="s">
        <v>65</v>
      </c>
      <c r="I75" s="20" t="s">
        <v>66</v>
      </c>
      <c r="J75" s="21" t="s">
        <v>67</v>
      </c>
      <c r="K75" s="19" t="s">
        <v>68</v>
      </c>
      <c r="L75" s="20" t="s">
        <v>69</v>
      </c>
      <c r="M75" s="20" t="s">
        <v>70</v>
      </c>
      <c r="N75" s="20" t="s">
        <v>71</v>
      </c>
      <c r="O75" s="20" t="s">
        <v>72</v>
      </c>
      <c r="P75" s="20" t="s">
        <v>73</v>
      </c>
      <c r="Q75" s="20" t="s">
        <v>74</v>
      </c>
      <c r="R75" s="20" t="s">
        <v>75</v>
      </c>
      <c r="S75" s="20" t="s">
        <v>76</v>
      </c>
      <c r="T75" s="20" t="s">
        <v>77</v>
      </c>
      <c r="U75" s="20" t="s">
        <v>78</v>
      </c>
      <c r="V75" s="20" t="s">
        <v>79</v>
      </c>
      <c r="W75" s="20" t="s">
        <v>80</v>
      </c>
      <c r="X75" s="20" t="s">
        <v>81</v>
      </c>
      <c r="Y75" s="21" t="s">
        <v>82</v>
      </c>
    </row>
    <row r="76" spans="1:25" ht="25.5" x14ac:dyDescent="0.25">
      <c r="A76" s="54" t="s">
        <v>83</v>
      </c>
      <c r="B76" s="9">
        <v>1</v>
      </c>
      <c r="C76" s="22" t="s">
        <v>491</v>
      </c>
      <c r="D76" s="22" t="s">
        <v>492</v>
      </c>
      <c r="E76" s="22" t="s">
        <v>493</v>
      </c>
      <c r="F76" s="22" t="s">
        <v>83</v>
      </c>
      <c r="G76" s="22" t="s">
        <v>420</v>
      </c>
      <c r="H76" s="23" t="s">
        <v>107</v>
      </c>
      <c r="I76" s="24">
        <v>80</v>
      </c>
      <c r="J76" s="58"/>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25.5" x14ac:dyDescent="0.25">
      <c r="A77" s="55" t="s">
        <v>83</v>
      </c>
      <c r="B77" s="11">
        <v>2</v>
      </c>
      <c r="C77" s="32" t="s">
        <v>494</v>
      </c>
      <c r="D77" s="32" t="s">
        <v>492</v>
      </c>
      <c r="E77" s="32" t="s">
        <v>493</v>
      </c>
      <c r="F77" s="32" t="s">
        <v>83</v>
      </c>
      <c r="G77" s="32" t="s">
        <v>420</v>
      </c>
      <c r="H77" s="33" t="s">
        <v>107</v>
      </c>
      <c r="I77" s="34">
        <v>20</v>
      </c>
      <c r="J77" s="59"/>
      <c r="K77" s="11">
        <v>1</v>
      </c>
      <c r="L77" s="35"/>
      <c r="M77" s="36"/>
      <c r="N77" s="37">
        <f>IF(M77&gt;0,ROUND(L77/M77,4),0)</f>
        <v>0</v>
      </c>
      <c r="O77" s="38"/>
      <c r="P77" s="39"/>
      <c r="Q77" s="37">
        <f>ROUND(ROUND(N77,4)*(1-O77),4)</f>
        <v>0</v>
      </c>
      <c r="R77" s="37">
        <f>ROUND(ROUND(Q77,4)*(1+P77),4)</f>
        <v>0</v>
      </c>
      <c r="S77" s="37">
        <f>ROUND($I77*Q77,4)</f>
        <v>0</v>
      </c>
      <c r="T77" s="37">
        <f>ROUND($I77*R77,4)</f>
        <v>0</v>
      </c>
      <c r="U77" s="40"/>
      <c r="V77" s="40"/>
      <c r="W77" s="40"/>
      <c r="X77" s="40"/>
      <c r="Y77" s="41"/>
    </row>
    <row r="78" spans="1:25" ht="25.5" x14ac:dyDescent="0.25">
      <c r="A78" s="55" t="s">
        <v>83</v>
      </c>
      <c r="B78" s="11">
        <v>3</v>
      </c>
      <c r="C78" s="32" t="s">
        <v>495</v>
      </c>
      <c r="D78" s="32" t="s">
        <v>492</v>
      </c>
      <c r="E78" s="32" t="s">
        <v>493</v>
      </c>
      <c r="F78" s="32" t="s">
        <v>83</v>
      </c>
      <c r="G78" s="32" t="s">
        <v>420</v>
      </c>
      <c r="H78" s="33" t="s">
        <v>107</v>
      </c>
      <c r="I78" s="34">
        <v>200</v>
      </c>
      <c r="J78" s="59"/>
      <c r="K78" s="11">
        <v>1</v>
      </c>
      <c r="L78" s="35"/>
      <c r="M78" s="36"/>
      <c r="N78" s="37">
        <f>IF(M78&gt;0,ROUND(L78/M78,4),0)</f>
        <v>0</v>
      </c>
      <c r="O78" s="38"/>
      <c r="P78" s="39"/>
      <c r="Q78" s="37">
        <f>ROUND(ROUND(N78,4)*(1-O78),4)</f>
        <v>0</v>
      </c>
      <c r="R78" s="37">
        <f>ROUND(ROUND(Q78,4)*(1+P78),4)</f>
        <v>0</v>
      </c>
      <c r="S78" s="37">
        <f>ROUND($I78*Q78,4)</f>
        <v>0</v>
      </c>
      <c r="T78" s="37">
        <f>ROUND($I78*R78,4)</f>
        <v>0</v>
      </c>
      <c r="U78" s="40"/>
      <c r="V78" s="40"/>
      <c r="W78" s="40"/>
      <c r="X78" s="40"/>
      <c r="Y78" s="41"/>
    </row>
    <row r="79" spans="1:25" ht="25.5" x14ac:dyDescent="0.25">
      <c r="A79" s="55" t="s">
        <v>83</v>
      </c>
      <c r="B79" s="11">
        <v>4</v>
      </c>
      <c r="C79" s="32" t="s">
        <v>496</v>
      </c>
      <c r="D79" s="32" t="s">
        <v>497</v>
      </c>
      <c r="E79" s="32" t="s">
        <v>493</v>
      </c>
      <c r="F79" s="32" t="s">
        <v>83</v>
      </c>
      <c r="G79" s="32" t="s">
        <v>420</v>
      </c>
      <c r="H79" s="33" t="s">
        <v>107</v>
      </c>
      <c r="I79" s="34">
        <v>20</v>
      </c>
      <c r="J79" s="59"/>
      <c r="K79" s="11">
        <v>1</v>
      </c>
      <c r="L79" s="35"/>
      <c r="M79" s="36"/>
      <c r="N79" s="37">
        <f>IF(M79&gt;0,ROUND(L79/M79,4),0)</f>
        <v>0</v>
      </c>
      <c r="O79" s="38"/>
      <c r="P79" s="39"/>
      <c r="Q79" s="37">
        <f>ROUND(ROUND(N79,4)*(1-O79),4)</f>
        <v>0</v>
      </c>
      <c r="R79" s="37">
        <f>ROUND(ROUND(Q79,4)*(1+P79),4)</f>
        <v>0</v>
      </c>
      <c r="S79" s="37">
        <f>ROUND($I79*Q79,4)</f>
        <v>0</v>
      </c>
      <c r="T79" s="37">
        <f>ROUND($I79*R79,4)</f>
        <v>0</v>
      </c>
      <c r="U79" s="40"/>
      <c r="V79" s="40"/>
      <c r="W79" s="40"/>
      <c r="X79" s="40"/>
      <c r="Y79" s="41"/>
    </row>
    <row r="80" spans="1:25" ht="38.25" x14ac:dyDescent="0.25">
      <c r="A80" s="55" t="s">
        <v>83</v>
      </c>
      <c r="B80" s="11">
        <v>5</v>
      </c>
      <c r="C80" s="32" t="s">
        <v>498</v>
      </c>
      <c r="D80" s="32" t="s">
        <v>499</v>
      </c>
      <c r="E80" s="32" t="s">
        <v>500</v>
      </c>
      <c r="F80" s="32" t="s">
        <v>501</v>
      </c>
      <c r="G80" s="32" t="s">
        <v>420</v>
      </c>
      <c r="H80" s="33" t="s">
        <v>107</v>
      </c>
      <c r="I80" s="34">
        <v>20</v>
      </c>
      <c r="J80" s="59"/>
      <c r="K80" s="11">
        <v>1</v>
      </c>
      <c r="L80" s="35"/>
      <c r="M80" s="36"/>
      <c r="N80" s="37">
        <f>IF(M80&gt;0,ROUND(L80/M80,4),0)</f>
        <v>0</v>
      </c>
      <c r="O80" s="38"/>
      <c r="P80" s="39"/>
      <c r="Q80" s="37">
        <f>ROUND(ROUND(N80,4)*(1-O80),4)</f>
        <v>0</v>
      </c>
      <c r="R80" s="37">
        <f>ROUND(ROUND(Q80,4)*(1+P80),4)</f>
        <v>0</v>
      </c>
      <c r="S80" s="37">
        <f>ROUND($I80*Q80,4)</f>
        <v>0</v>
      </c>
      <c r="T80" s="37">
        <f>ROUND($I80*R80,4)</f>
        <v>0</v>
      </c>
      <c r="U80" s="40"/>
      <c r="V80" s="40"/>
      <c r="W80" s="40"/>
      <c r="X80" s="40"/>
      <c r="Y80" s="41"/>
    </row>
    <row r="81" spans="1:25" ht="39" thickBot="1" x14ac:dyDescent="0.3">
      <c r="A81" s="56" t="s">
        <v>83</v>
      </c>
      <c r="B81" s="13">
        <v>6</v>
      </c>
      <c r="C81" s="42" t="s">
        <v>502</v>
      </c>
      <c r="D81" s="42" t="s">
        <v>499</v>
      </c>
      <c r="E81" s="42" t="s">
        <v>503</v>
      </c>
      <c r="F81" s="42" t="s">
        <v>83</v>
      </c>
      <c r="G81" s="42" t="s">
        <v>420</v>
      </c>
      <c r="H81" s="43" t="s">
        <v>107</v>
      </c>
      <c r="I81" s="44">
        <v>20</v>
      </c>
      <c r="J81" s="60"/>
      <c r="K81" s="13">
        <v>1</v>
      </c>
      <c r="L81" s="45"/>
      <c r="M81" s="46"/>
      <c r="N81" s="47">
        <f>IF(M81&gt;0,ROUND(L81/M81,4),0)</f>
        <v>0</v>
      </c>
      <c r="O81" s="48"/>
      <c r="P81" s="49"/>
      <c r="Q81" s="47">
        <f>ROUND(ROUND(N81,4)*(1-O81),4)</f>
        <v>0</v>
      </c>
      <c r="R81" s="47">
        <f>ROUND(ROUND(Q81,4)*(1+P81),4)</f>
        <v>0</v>
      </c>
      <c r="S81" s="47">
        <f>ROUND($I81*Q81,4)</f>
        <v>0</v>
      </c>
      <c r="T81" s="47">
        <f>ROUND($I81*R81,4)</f>
        <v>0</v>
      </c>
      <c r="U81" s="50"/>
      <c r="V81" s="50"/>
      <c r="W81" s="50"/>
      <c r="X81" s="50"/>
      <c r="Y81" s="51"/>
    </row>
    <row r="82" spans="1:25" ht="13.5" thickBot="1" x14ac:dyDescent="0.3">
      <c r="R82" s="61" t="s">
        <v>97</v>
      </c>
      <c r="S82" s="62">
        <f>SUM(S76:S81)</f>
        <v>0</v>
      </c>
      <c r="T82" s="63">
        <f>SUM(T76:T81)</f>
        <v>0</v>
      </c>
    </row>
    <row r="84" spans="1:25" ht="13.5" thickBot="1" x14ac:dyDescent="0.3"/>
    <row r="85" spans="1:25" ht="13.5" thickBot="1" x14ac:dyDescent="0.3">
      <c r="A85" s="52" t="s">
        <v>54</v>
      </c>
      <c r="B85" s="57" t="s">
        <v>245</v>
      </c>
      <c r="C85" s="18" t="s">
        <v>504</v>
      </c>
      <c r="D85" s="18"/>
      <c r="E85" s="18"/>
      <c r="F85" s="18"/>
      <c r="G85" s="18"/>
      <c r="H85" s="18" t="s">
        <v>101</v>
      </c>
      <c r="I85" s="18"/>
      <c r="J85" s="8"/>
      <c r="K85" s="7"/>
      <c r="L85" s="18" t="s">
        <v>505</v>
      </c>
      <c r="M85" s="18"/>
      <c r="N85" s="18"/>
      <c r="O85" s="18"/>
      <c r="P85" s="18"/>
      <c r="Q85" s="18"/>
      <c r="R85" s="18"/>
      <c r="S85" s="18"/>
      <c r="T85" s="18"/>
      <c r="U85" s="18"/>
      <c r="V85" s="18"/>
      <c r="W85" s="18"/>
      <c r="X85" s="18"/>
      <c r="Y85" s="8"/>
    </row>
    <row r="86" spans="1:25" ht="51.75" thickBot="1" x14ac:dyDescent="0.3">
      <c r="A86" s="53" t="s">
        <v>58</v>
      </c>
      <c r="B86" s="19" t="s">
        <v>59</v>
      </c>
      <c r="C86" s="20" t="s">
        <v>60</v>
      </c>
      <c r="D86" s="20" t="s">
        <v>61</v>
      </c>
      <c r="E86" s="20" t="s">
        <v>62</v>
      </c>
      <c r="F86" s="20" t="s">
        <v>63</v>
      </c>
      <c r="G86" s="20" t="s">
        <v>64</v>
      </c>
      <c r="H86" s="20" t="s">
        <v>65</v>
      </c>
      <c r="I86" s="20" t="s">
        <v>66</v>
      </c>
      <c r="J86" s="21" t="s">
        <v>67</v>
      </c>
      <c r="K86" s="19" t="s">
        <v>68</v>
      </c>
      <c r="L86" s="20" t="s">
        <v>69</v>
      </c>
      <c r="M86" s="20" t="s">
        <v>70</v>
      </c>
      <c r="N86" s="20" t="s">
        <v>71</v>
      </c>
      <c r="O86" s="20" t="s">
        <v>72</v>
      </c>
      <c r="P86" s="20" t="s">
        <v>73</v>
      </c>
      <c r="Q86" s="20" t="s">
        <v>74</v>
      </c>
      <c r="R86" s="20" t="s">
        <v>75</v>
      </c>
      <c r="S86" s="20" t="s">
        <v>76</v>
      </c>
      <c r="T86" s="20" t="s">
        <v>77</v>
      </c>
      <c r="U86" s="20" t="s">
        <v>78</v>
      </c>
      <c r="V86" s="20" t="s">
        <v>79</v>
      </c>
      <c r="W86" s="20" t="s">
        <v>80</v>
      </c>
      <c r="X86" s="20" t="s">
        <v>81</v>
      </c>
      <c r="Y86" s="21" t="s">
        <v>82</v>
      </c>
    </row>
    <row r="87" spans="1:25" ht="76.5" x14ac:dyDescent="0.25">
      <c r="A87" s="54" t="s">
        <v>83</v>
      </c>
      <c r="B87" s="9">
        <v>1</v>
      </c>
      <c r="C87" s="22" t="s">
        <v>506</v>
      </c>
      <c r="D87" s="22" t="s">
        <v>507</v>
      </c>
      <c r="E87" s="22" t="s">
        <v>508</v>
      </c>
      <c r="F87" s="22" t="s">
        <v>83</v>
      </c>
      <c r="G87" s="22" t="s">
        <v>106</v>
      </c>
      <c r="H87" s="23" t="s">
        <v>107</v>
      </c>
      <c r="I87" s="24">
        <v>5</v>
      </c>
      <c r="J87" s="58"/>
      <c r="K87" s="9">
        <v>1</v>
      </c>
      <c r="L87" s="25"/>
      <c r="M87" s="26"/>
      <c r="N87" s="27">
        <f>IF(M87&gt;0,ROUND(L87/M87,4),0)</f>
        <v>0</v>
      </c>
      <c r="O87" s="28"/>
      <c r="P87" s="29"/>
      <c r="Q87" s="27">
        <f>ROUND(ROUND(N87,4)*(1-O87),4)</f>
        <v>0</v>
      </c>
      <c r="R87" s="27">
        <f>ROUND(ROUND(Q87,4)*(1+P87),4)</f>
        <v>0</v>
      </c>
      <c r="S87" s="27">
        <f>ROUND($I87*Q87,4)</f>
        <v>0</v>
      </c>
      <c r="T87" s="27">
        <f>ROUND($I87*R87,4)</f>
        <v>0</v>
      </c>
      <c r="U87" s="30"/>
      <c r="V87" s="30"/>
      <c r="W87" s="30"/>
      <c r="X87" s="30"/>
      <c r="Y87" s="31"/>
    </row>
    <row r="88" spans="1:25" ht="76.5" x14ac:dyDescent="0.25">
      <c r="A88" s="55" t="s">
        <v>83</v>
      </c>
      <c r="B88" s="11">
        <v>2</v>
      </c>
      <c r="C88" s="32" t="s">
        <v>509</v>
      </c>
      <c r="D88" s="32" t="s">
        <v>507</v>
      </c>
      <c r="E88" s="32" t="s">
        <v>508</v>
      </c>
      <c r="F88" s="32" t="s">
        <v>83</v>
      </c>
      <c r="G88" s="32" t="s">
        <v>106</v>
      </c>
      <c r="H88" s="33" t="s">
        <v>107</v>
      </c>
      <c r="I88" s="34">
        <v>5</v>
      </c>
      <c r="J88" s="59"/>
      <c r="K88" s="11">
        <v>1</v>
      </c>
      <c r="L88" s="35"/>
      <c r="M88" s="36"/>
      <c r="N88" s="37">
        <f>IF(M88&gt;0,ROUND(L88/M88,4),0)</f>
        <v>0</v>
      </c>
      <c r="O88" s="38"/>
      <c r="P88" s="39"/>
      <c r="Q88" s="37">
        <f>ROUND(ROUND(N88,4)*(1-O88),4)</f>
        <v>0</v>
      </c>
      <c r="R88" s="37">
        <f>ROUND(ROUND(Q88,4)*(1+P88),4)</f>
        <v>0</v>
      </c>
      <c r="S88" s="37">
        <f>ROUND($I88*Q88,4)</f>
        <v>0</v>
      </c>
      <c r="T88" s="37">
        <f>ROUND($I88*R88,4)</f>
        <v>0</v>
      </c>
      <c r="U88" s="40"/>
      <c r="V88" s="40"/>
      <c r="W88" s="40"/>
      <c r="X88" s="40"/>
      <c r="Y88" s="41"/>
    </row>
    <row r="89" spans="1:25" ht="77.25" thickBot="1" x14ac:dyDescent="0.3">
      <c r="A89" s="56" t="s">
        <v>83</v>
      </c>
      <c r="B89" s="13">
        <v>3</v>
      </c>
      <c r="C89" s="42" t="s">
        <v>510</v>
      </c>
      <c r="D89" s="42" t="s">
        <v>507</v>
      </c>
      <c r="E89" s="42" t="s">
        <v>508</v>
      </c>
      <c r="F89" s="42" t="s">
        <v>83</v>
      </c>
      <c r="G89" s="42" t="s">
        <v>106</v>
      </c>
      <c r="H89" s="43" t="s">
        <v>107</v>
      </c>
      <c r="I89" s="44">
        <v>5</v>
      </c>
      <c r="J89" s="60"/>
      <c r="K89" s="13">
        <v>1</v>
      </c>
      <c r="L89" s="45"/>
      <c r="M89" s="46"/>
      <c r="N89" s="47">
        <f>IF(M89&gt;0,ROUND(L89/M89,4),0)</f>
        <v>0</v>
      </c>
      <c r="O89" s="48"/>
      <c r="P89" s="49"/>
      <c r="Q89" s="47">
        <f>ROUND(ROUND(N89,4)*(1-O89),4)</f>
        <v>0</v>
      </c>
      <c r="R89" s="47">
        <f>ROUND(ROUND(Q89,4)*(1+P89),4)</f>
        <v>0</v>
      </c>
      <c r="S89" s="47">
        <f>ROUND($I89*Q89,4)</f>
        <v>0</v>
      </c>
      <c r="T89" s="47">
        <f>ROUND($I89*R89,4)</f>
        <v>0</v>
      </c>
      <c r="U89" s="50"/>
      <c r="V89" s="50"/>
      <c r="W89" s="50"/>
      <c r="X89" s="50"/>
      <c r="Y89" s="51"/>
    </row>
    <row r="90" spans="1:25" ht="13.5" thickBot="1" x14ac:dyDescent="0.3">
      <c r="R90" s="61" t="s">
        <v>97</v>
      </c>
      <c r="S90" s="62">
        <f>SUM(S87:S89)</f>
        <v>0</v>
      </c>
      <c r="T90" s="63">
        <f>SUM(T87:T89)</f>
        <v>0</v>
      </c>
    </row>
    <row r="92" spans="1:25" ht="13.5" thickBot="1" x14ac:dyDescent="0.3"/>
    <row r="93" spans="1:25" ht="13.5" thickBot="1" x14ac:dyDescent="0.3">
      <c r="A93" s="52" t="s">
        <v>54</v>
      </c>
      <c r="B93" s="57" t="s">
        <v>250</v>
      </c>
      <c r="C93" s="18" t="s">
        <v>511</v>
      </c>
      <c r="D93" s="18"/>
      <c r="E93" s="18"/>
      <c r="F93" s="18"/>
      <c r="G93" s="18"/>
      <c r="H93" s="18" t="s">
        <v>101</v>
      </c>
      <c r="I93" s="18"/>
      <c r="J93" s="8"/>
      <c r="K93" s="7"/>
      <c r="L93" s="18" t="s">
        <v>512</v>
      </c>
      <c r="M93" s="18"/>
      <c r="N93" s="18"/>
      <c r="O93" s="18"/>
      <c r="P93" s="18"/>
      <c r="Q93" s="18"/>
      <c r="R93" s="18"/>
      <c r="S93" s="18"/>
      <c r="T93" s="18"/>
      <c r="U93" s="18"/>
      <c r="V93" s="18"/>
      <c r="W93" s="18"/>
      <c r="X93" s="18"/>
      <c r="Y93" s="8"/>
    </row>
    <row r="94" spans="1:25" ht="51.75" thickBot="1" x14ac:dyDescent="0.3">
      <c r="A94" s="53" t="s">
        <v>58</v>
      </c>
      <c r="B94" s="19" t="s">
        <v>59</v>
      </c>
      <c r="C94" s="20" t="s">
        <v>60</v>
      </c>
      <c r="D94" s="20" t="s">
        <v>61</v>
      </c>
      <c r="E94" s="20" t="s">
        <v>62</v>
      </c>
      <c r="F94" s="20" t="s">
        <v>63</v>
      </c>
      <c r="G94" s="20" t="s">
        <v>64</v>
      </c>
      <c r="H94" s="20" t="s">
        <v>65</v>
      </c>
      <c r="I94" s="20" t="s">
        <v>66</v>
      </c>
      <c r="J94" s="21" t="s">
        <v>67</v>
      </c>
      <c r="K94" s="19" t="s">
        <v>68</v>
      </c>
      <c r="L94" s="20" t="s">
        <v>69</v>
      </c>
      <c r="M94" s="20" t="s">
        <v>70</v>
      </c>
      <c r="N94" s="20" t="s">
        <v>71</v>
      </c>
      <c r="O94" s="20" t="s">
        <v>72</v>
      </c>
      <c r="P94" s="20" t="s">
        <v>73</v>
      </c>
      <c r="Q94" s="20" t="s">
        <v>74</v>
      </c>
      <c r="R94" s="20" t="s">
        <v>75</v>
      </c>
      <c r="S94" s="20" t="s">
        <v>76</v>
      </c>
      <c r="T94" s="20" t="s">
        <v>77</v>
      </c>
      <c r="U94" s="20" t="s">
        <v>78</v>
      </c>
      <c r="V94" s="20" t="s">
        <v>79</v>
      </c>
      <c r="W94" s="20" t="s">
        <v>80</v>
      </c>
      <c r="X94" s="20" t="s">
        <v>81</v>
      </c>
      <c r="Y94" s="21" t="s">
        <v>82</v>
      </c>
    </row>
    <row r="95" spans="1:25" ht="25.5" x14ac:dyDescent="0.25">
      <c r="A95" s="54" t="s">
        <v>83</v>
      </c>
      <c r="B95" s="9">
        <v>1</v>
      </c>
      <c r="C95" s="22" t="s">
        <v>513</v>
      </c>
      <c r="D95" s="22" t="s">
        <v>514</v>
      </c>
      <c r="E95" s="22" t="s">
        <v>515</v>
      </c>
      <c r="F95" s="22" t="s">
        <v>83</v>
      </c>
      <c r="G95" s="22" t="s">
        <v>420</v>
      </c>
      <c r="H95" s="23" t="s">
        <v>107</v>
      </c>
      <c r="I95" s="24">
        <v>60</v>
      </c>
      <c r="J95" s="58"/>
      <c r="K95" s="9">
        <v>1</v>
      </c>
      <c r="L95" s="25"/>
      <c r="M95" s="26"/>
      <c r="N95" s="27">
        <f>IF(M95&gt;0,ROUND(L95/M95,4),0)</f>
        <v>0</v>
      </c>
      <c r="O95" s="28"/>
      <c r="P95" s="29"/>
      <c r="Q95" s="27">
        <f>ROUND(ROUND(N95,4)*(1-O95),4)</f>
        <v>0</v>
      </c>
      <c r="R95" s="27">
        <f>ROUND(ROUND(Q95,4)*(1+P95),4)</f>
        <v>0</v>
      </c>
      <c r="S95" s="27">
        <f>ROUND($I95*Q95,4)</f>
        <v>0</v>
      </c>
      <c r="T95" s="27">
        <f>ROUND($I95*R95,4)</f>
        <v>0</v>
      </c>
      <c r="U95" s="30"/>
      <c r="V95" s="30"/>
      <c r="W95" s="30"/>
      <c r="X95" s="30"/>
      <c r="Y95" s="31"/>
    </row>
    <row r="96" spans="1:25" ht="25.5" x14ac:dyDescent="0.25">
      <c r="A96" s="55" t="s">
        <v>83</v>
      </c>
      <c r="B96" s="11">
        <v>2</v>
      </c>
      <c r="C96" s="32" t="s">
        <v>516</v>
      </c>
      <c r="D96" s="32" t="s">
        <v>514</v>
      </c>
      <c r="E96" s="32" t="s">
        <v>515</v>
      </c>
      <c r="F96" s="32" t="s">
        <v>83</v>
      </c>
      <c r="G96" s="32" t="s">
        <v>420</v>
      </c>
      <c r="H96" s="33" t="s">
        <v>107</v>
      </c>
      <c r="I96" s="34">
        <v>100</v>
      </c>
      <c r="J96" s="59"/>
      <c r="K96" s="11">
        <v>1</v>
      </c>
      <c r="L96" s="35"/>
      <c r="M96" s="36"/>
      <c r="N96" s="37">
        <f>IF(M96&gt;0,ROUND(L96/M96,4),0)</f>
        <v>0</v>
      </c>
      <c r="O96" s="38"/>
      <c r="P96" s="39"/>
      <c r="Q96" s="37">
        <f>ROUND(ROUND(N96,4)*(1-O96),4)</f>
        <v>0</v>
      </c>
      <c r="R96" s="37">
        <f>ROUND(ROUND(Q96,4)*(1+P96),4)</f>
        <v>0</v>
      </c>
      <c r="S96" s="37">
        <f>ROUND($I96*Q96,4)</f>
        <v>0</v>
      </c>
      <c r="T96" s="37">
        <f>ROUND($I96*R96,4)</f>
        <v>0</v>
      </c>
      <c r="U96" s="40"/>
      <c r="V96" s="40"/>
      <c r="W96" s="40"/>
      <c r="X96" s="40"/>
      <c r="Y96" s="41"/>
    </row>
    <row r="97" spans="1:25" ht="25.5" x14ac:dyDescent="0.25">
      <c r="A97" s="55" t="s">
        <v>83</v>
      </c>
      <c r="B97" s="11">
        <v>3</v>
      </c>
      <c r="C97" s="32" t="s">
        <v>517</v>
      </c>
      <c r="D97" s="32" t="s">
        <v>514</v>
      </c>
      <c r="E97" s="32" t="s">
        <v>515</v>
      </c>
      <c r="F97" s="32" t="s">
        <v>83</v>
      </c>
      <c r="G97" s="32" t="s">
        <v>420</v>
      </c>
      <c r="H97" s="33" t="s">
        <v>107</v>
      </c>
      <c r="I97" s="34">
        <v>50</v>
      </c>
      <c r="J97" s="59"/>
      <c r="K97" s="11">
        <v>1</v>
      </c>
      <c r="L97" s="35"/>
      <c r="M97" s="36"/>
      <c r="N97" s="37">
        <f>IF(M97&gt;0,ROUND(L97/M97,4),0)</f>
        <v>0</v>
      </c>
      <c r="O97" s="38"/>
      <c r="P97" s="39"/>
      <c r="Q97" s="37">
        <f>ROUND(ROUND(N97,4)*(1-O97),4)</f>
        <v>0</v>
      </c>
      <c r="R97" s="37">
        <f>ROUND(ROUND(Q97,4)*(1+P97),4)</f>
        <v>0</v>
      </c>
      <c r="S97" s="37">
        <f>ROUND($I97*Q97,4)</f>
        <v>0</v>
      </c>
      <c r="T97" s="37">
        <f>ROUND($I97*R97,4)</f>
        <v>0</v>
      </c>
      <c r="U97" s="40"/>
      <c r="V97" s="40"/>
      <c r="W97" s="40"/>
      <c r="X97" s="40"/>
      <c r="Y97" s="41"/>
    </row>
    <row r="98" spans="1:25" ht="25.5" x14ac:dyDescent="0.25">
      <c r="A98" s="55" t="s">
        <v>83</v>
      </c>
      <c r="B98" s="11">
        <v>4</v>
      </c>
      <c r="C98" s="32" t="s">
        <v>518</v>
      </c>
      <c r="D98" s="32" t="s">
        <v>514</v>
      </c>
      <c r="E98" s="32" t="s">
        <v>515</v>
      </c>
      <c r="F98" s="32" t="s">
        <v>83</v>
      </c>
      <c r="G98" s="32" t="s">
        <v>420</v>
      </c>
      <c r="H98" s="33" t="s">
        <v>107</v>
      </c>
      <c r="I98" s="34">
        <v>80</v>
      </c>
      <c r="J98" s="59"/>
      <c r="K98" s="11">
        <v>1</v>
      </c>
      <c r="L98" s="35"/>
      <c r="M98" s="36"/>
      <c r="N98" s="37">
        <f>IF(M98&gt;0,ROUND(L98/M98,4),0)</f>
        <v>0</v>
      </c>
      <c r="O98" s="38"/>
      <c r="P98" s="39"/>
      <c r="Q98" s="37">
        <f>ROUND(ROUND(N98,4)*(1-O98),4)</f>
        <v>0</v>
      </c>
      <c r="R98" s="37">
        <f>ROUND(ROUND(Q98,4)*(1+P98),4)</f>
        <v>0</v>
      </c>
      <c r="S98" s="37">
        <f>ROUND($I98*Q98,4)</f>
        <v>0</v>
      </c>
      <c r="T98" s="37">
        <f>ROUND($I98*R98,4)</f>
        <v>0</v>
      </c>
      <c r="U98" s="40"/>
      <c r="V98" s="40"/>
      <c r="W98" s="40"/>
      <c r="X98" s="40"/>
      <c r="Y98" s="41"/>
    </row>
    <row r="99" spans="1:25" ht="25.5" x14ac:dyDescent="0.25">
      <c r="A99" s="55" t="s">
        <v>83</v>
      </c>
      <c r="B99" s="11">
        <v>5</v>
      </c>
      <c r="C99" s="32" t="s">
        <v>519</v>
      </c>
      <c r="D99" s="32" t="s">
        <v>514</v>
      </c>
      <c r="E99" s="32" t="s">
        <v>515</v>
      </c>
      <c r="F99" s="32" t="s">
        <v>83</v>
      </c>
      <c r="G99" s="32" t="s">
        <v>420</v>
      </c>
      <c r="H99" s="33" t="s">
        <v>107</v>
      </c>
      <c r="I99" s="34">
        <v>30</v>
      </c>
      <c r="J99" s="59"/>
      <c r="K99" s="11">
        <v>1</v>
      </c>
      <c r="L99" s="35"/>
      <c r="M99" s="36"/>
      <c r="N99" s="37">
        <f>IF(M99&gt;0,ROUND(L99/M99,4),0)</f>
        <v>0</v>
      </c>
      <c r="O99" s="38"/>
      <c r="P99" s="39"/>
      <c r="Q99" s="37">
        <f>ROUND(ROUND(N99,4)*(1-O99),4)</f>
        <v>0</v>
      </c>
      <c r="R99" s="37">
        <f>ROUND(ROUND(Q99,4)*(1+P99),4)</f>
        <v>0</v>
      </c>
      <c r="S99" s="37">
        <f>ROUND($I99*Q99,4)</f>
        <v>0</v>
      </c>
      <c r="T99" s="37">
        <f>ROUND($I99*R99,4)</f>
        <v>0</v>
      </c>
      <c r="U99" s="40"/>
      <c r="V99" s="40"/>
      <c r="W99" s="40"/>
      <c r="X99" s="40"/>
      <c r="Y99" s="41"/>
    </row>
    <row r="100" spans="1:25" ht="26.25" thickBot="1" x14ac:dyDescent="0.3">
      <c r="A100" s="56" t="s">
        <v>83</v>
      </c>
      <c r="B100" s="13">
        <v>6</v>
      </c>
      <c r="C100" s="42" t="s">
        <v>520</v>
      </c>
      <c r="D100" s="42" t="s">
        <v>514</v>
      </c>
      <c r="E100" s="42" t="s">
        <v>515</v>
      </c>
      <c r="F100" s="42" t="s">
        <v>83</v>
      </c>
      <c r="G100" s="42" t="s">
        <v>420</v>
      </c>
      <c r="H100" s="43" t="s">
        <v>107</v>
      </c>
      <c r="I100" s="44">
        <v>10</v>
      </c>
      <c r="J100" s="60"/>
      <c r="K100" s="13">
        <v>1</v>
      </c>
      <c r="L100" s="45"/>
      <c r="M100" s="46"/>
      <c r="N100" s="47">
        <f>IF(M100&gt;0,ROUND(L100/M100,4),0)</f>
        <v>0</v>
      </c>
      <c r="O100" s="48"/>
      <c r="P100" s="49"/>
      <c r="Q100" s="47">
        <f>ROUND(ROUND(N100,4)*(1-O100),4)</f>
        <v>0</v>
      </c>
      <c r="R100" s="47">
        <f>ROUND(ROUND(Q100,4)*(1+P100),4)</f>
        <v>0</v>
      </c>
      <c r="S100" s="47">
        <f>ROUND($I100*Q100,4)</f>
        <v>0</v>
      </c>
      <c r="T100" s="47">
        <f>ROUND($I100*R100,4)</f>
        <v>0</v>
      </c>
      <c r="U100" s="50"/>
      <c r="V100" s="50"/>
      <c r="W100" s="50"/>
      <c r="X100" s="50"/>
      <c r="Y100" s="51"/>
    </row>
    <row r="101" spans="1:25" ht="13.5" thickBot="1" x14ac:dyDescent="0.3">
      <c r="R101" s="61" t="s">
        <v>97</v>
      </c>
      <c r="S101" s="62">
        <f>SUM(S95:S100)</f>
        <v>0</v>
      </c>
      <c r="T101" s="63">
        <f>SUM(T95:T100)</f>
        <v>0</v>
      </c>
    </row>
    <row r="103" spans="1:25" ht="13.5" thickBot="1" x14ac:dyDescent="0.3"/>
    <row r="104" spans="1:25" ht="13.5" thickBot="1" x14ac:dyDescent="0.3">
      <c r="A104" s="52" t="s">
        <v>54</v>
      </c>
      <c r="B104" s="57" t="s">
        <v>263</v>
      </c>
      <c r="C104" s="18" t="s">
        <v>521</v>
      </c>
      <c r="D104" s="18"/>
      <c r="E104" s="18"/>
      <c r="F104" s="18"/>
      <c r="G104" s="18"/>
      <c r="H104" s="18" t="s">
        <v>101</v>
      </c>
      <c r="I104" s="18"/>
      <c r="J104" s="8"/>
      <c r="K104" s="7"/>
      <c r="L104" s="18" t="s">
        <v>522</v>
      </c>
      <c r="M104" s="18"/>
      <c r="N104" s="18"/>
      <c r="O104" s="18"/>
      <c r="P104" s="18"/>
      <c r="Q104" s="18"/>
      <c r="R104" s="18"/>
      <c r="S104" s="18"/>
      <c r="T104" s="18"/>
      <c r="U104" s="18"/>
      <c r="V104" s="18"/>
      <c r="W104" s="18"/>
      <c r="X104" s="18"/>
      <c r="Y104" s="8"/>
    </row>
    <row r="105" spans="1:25" ht="51.75" thickBot="1" x14ac:dyDescent="0.3">
      <c r="A105" s="53" t="s">
        <v>58</v>
      </c>
      <c r="B105" s="19" t="s">
        <v>59</v>
      </c>
      <c r="C105" s="20" t="s">
        <v>60</v>
      </c>
      <c r="D105" s="20" t="s">
        <v>61</v>
      </c>
      <c r="E105" s="20" t="s">
        <v>62</v>
      </c>
      <c r="F105" s="20" t="s">
        <v>63</v>
      </c>
      <c r="G105" s="20" t="s">
        <v>64</v>
      </c>
      <c r="H105" s="20" t="s">
        <v>65</v>
      </c>
      <c r="I105" s="20" t="s">
        <v>66</v>
      </c>
      <c r="J105" s="21" t="s">
        <v>67</v>
      </c>
      <c r="K105" s="19" t="s">
        <v>68</v>
      </c>
      <c r="L105" s="20" t="s">
        <v>69</v>
      </c>
      <c r="M105" s="20" t="s">
        <v>70</v>
      </c>
      <c r="N105" s="20" t="s">
        <v>71</v>
      </c>
      <c r="O105" s="20" t="s">
        <v>72</v>
      </c>
      <c r="P105" s="20" t="s">
        <v>73</v>
      </c>
      <c r="Q105" s="20" t="s">
        <v>74</v>
      </c>
      <c r="R105" s="20" t="s">
        <v>75</v>
      </c>
      <c r="S105" s="20" t="s">
        <v>76</v>
      </c>
      <c r="T105" s="20" t="s">
        <v>77</v>
      </c>
      <c r="U105" s="20" t="s">
        <v>78</v>
      </c>
      <c r="V105" s="20" t="s">
        <v>79</v>
      </c>
      <c r="W105" s="20" t="s">
        <v>80</v>
      </c>
      <c r="X105" s="20" t="s">
        <v>81</v>
      </c>
      <c r="Y105" s="21" t="s">
        <v>82</v>
      </c>
    </row>
    <row r="106" spans="1:25" ht="76.5" x14ac:dyDescent="0.25">
      <c r="A106" s="54" t="s">
        <v>83</v>
      </c>
      <c r="B106" s="9">
        <v>1</v>
      </c>
      <c r="C106" s="22" t="s">
        <v>523</v>
      </c>
      <c r="D106" s="22" t="s">
        <v>524</v>
      </c>
      <c r="E106" s="22" t="s">
        <v>525</v>
      </c>
      <c r="F106" s="22" t="s">
        <v>340</v>
      </c>
      <c r="G106" s="22" t="s">
        <v>106</v>
      </c>
      <c r="H106" s="23" t="s">
        <v>107</v>
      </c>
      <c r="I106" s="24">
        <v>300</v>
      </c>
      <c r="J106" s="58"/>
      <c r="K106" s="9">
        <v>1</v>
      </c>
      <c r="L106" s="25"/>
      <c r="M106" s="26"/>
      <c r="N106" s="27">
        <f>IF(M106&gt;0,ROUND(L106/M106,4),0)</f>
        <v>0</v>
      </c>
      <c r="O106" s="28"/>
      <c r="P106" s="29"/>
      <c r="Q106" s="27">
        <f>ROUND(ROUND(N106,4)*(1-O106),4)</f>
        <v>0</v>
      </c>
      <c r="R106" s="27">
        <f>ROUND(ROUND(Q106,4)*(1+P106),4)</f>
        <v>0</v>
      </c>
      <c r="S106" s="27">
        <f>ROUND($I106*Q106,4)</f>
        <v>0</v>
      </c>
      <c r="T106" s="27">
        <f>ROUND($I106*R106,4)</f>
        <v>0</v>
      </c>
      <c r="U106" s="30"/>
      <c r="V106" s="30"/>
      <c r="W106" s="30"/>
      <c r="X106" s="30"/>
      <c r="Y106" s="31"/>
    </row>
    <row r="107" spans="1:25" ht="76.5" x14ac:dyDescent="0.25">
      <c r="A107" s="55" t="s">
        <v>83</v>
      </c>
      <c r="B107" s="11">
        <v>2</v>
      </c>
      <c r="C107" s="32" t="s">
        <v>526</v>
      </c>
      <c r="D107" s="32" t="s">
        <v>524</v>
      </c>
      <c r="E107" s="32" t="s">
        <v>527</v>
      </c>
      <c r="F107" s="32" t="s">
        <v>340</v>
      </c>
      <c r="G107" s="32" t="s">
        <v>106</v>
      </c>
      <c r="H107" s="33" t="s">
        <v>107</v>
      </c>
      <c r="I107" s="34">
        <v>100</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77.25" thickBot="1" x14ac:dyDescent="0.3">
      <c r="A108" s="56" t="s">
        <v>83</v>
      </c>
      <c r="B108" s="13">
        <v>3</v>
      </c>
      <c r="C108" s="42" t="s">
        <v>528</v>
      </c>
      <c r="D108" s="42" t="s">
        <v>524</v>
      </c>
      <c r="E108" s="42" t="s">
        <v>529</v>
      </c>
      <c r="F108" s="42" t="s">
        <v>340</v>
      </c>
      <c r="G108" s="42" t="s">
        <v>106</v>
      </c>
      <c r="H108" s="43" t="s">
        <v>107</v>
      </c>
      <c r="I108" s="44">
        <v>50</v>
      </c>
      <c r="J108" s="60"/>
      <c r="K108" s="13">
        <v>1</v>
      </c>
      <c r="L108" s="45"/>
      <c r="M108" s="46"/>
      <c r="N108" s="47">
        <f>IF(M108&gt;0,ROUND(L108/M108,4),0)</f>
        <v>0</v>
      </c>
      <c r="O108" s="48"/>
      <c r="P108" s="49"/>
      <c r="Q108" s="47">
        <f>ROUND(ROUND(N108,4)*(1-O108),4)</f>
        <v>0</v>
      </c>
      <c r="R108" s="47">
        <f>ROUND(ROUND(Q108,4)*(1+P108),4)</f>
        <v>0</v>
      </c>
      <c r="S108" s="47">
        <f>ROUND($I108*Q108,4)</f>
        <v>0</v>
      </c>
      <c r="T108" s="47">
        <f>ROUND($I108*R108,4)</f>
        <v>0</v>
      </c>
      <c r="U108" s="50"/>
      <c r="V108" s="50"/>
      <c r="W108" s="50"/>
      <c r="X108" s="50"/>
      <c r="Y108" s="51"/>
    </row>
    <row r="109" spans="1:25" ht="13.5" thickBot="1" x14ac:dyDescent="0.3">
      <c r="R109" s="61" t="s">
        <v>97</v>
      </c>
      <c r="S109" s="62">
        <f>SUM(S106:S108)</f>
        <v>0</v>
      </c>
      <c r="T109" s="63">
        <f>SUM(T106:T108)</f>
        <v>0</v>
      </c>
    </row>
    <row r="111" spans="1:25" ht="13.5" thickBot="1" x14ac:dyDescent="0.3"/>
    <row r="112" spans="1:25" ht="13.5" thickBot="1" x14ac:dyDescent="0.3">
      <c r="A112" s="52" t="s">
        <v>54</v>
      </c>
      <c r="B112" s="57" t="s">
        <v>273</v>
      </c>
      <c r="C112" s="18" t="s">
        <v>530</v>
      </c>
      <c r="D112" s="18"/>
      <c r="E112" s="18"/>
      <c r="F112" s="18"/>
      <c r="G112" s="18"/>
      <c r="H112" s="18" t="s">
        <v>101</v>
      </c>
      <c r="I112" s="18"/>
      <c r="J112" s="8"/>
      <c r="K112" s="7"/>
      <c r="L112" s="18" t="s">
        <v>531</v>
      </c>
      <c r="M112" s="18"/>
      <c r="N112" s="18"/>
      <c r="O112" s="18"/>
      <c r="P112" s="18"/>
      <c r="Q112" s="18"/>
      <c r="R112" s="18"/>
      <c r="S112" s="18"/>
      <c r="T112" s="18"/>
      <c r="U112" s="18"/>
      <c r="V112" s="18"/>
      <c r="W112" s="18"/>
      <c r="X112" s="18"/>
      <c r="Y112" s="8"/>
    </row>
    <row r="113" spans="1:25" ht="51.75" thickBot="1" x14ac:dyDescent="0.3">
      <c r="A113" s="53" t="s">
        <v>58</v>
      </c>
      <c r="B113" s="19" t="s">
        <v>59</v>
      </c>
      <c r="C113" s="20" t="s">
        <v>60</v>
      </c>
      <c r="D113" s="20" t="s">
        <v>61</v>
      </c>
      <c r="E113" s="20" t="s">
        <v>62</v>
      </c>
      <c r="F113" s="20" t="s">
        <v>63</v>
      </c>
      <c r="G113" s="20" t="s">
        <v>64</v>
      </c>
      <c r="H113" s="20" t="s">
        <v>65</v>
      </c>
      <c r="I113" s="20" t="s">
        <v>66</v>
      </c>
      <c r="J113" s="21" t="s">
        <v>67</v>
      </c>
      <c r="K113" s="19" t="s">
        <v>68</v>
      </c>
      <c r="L113" s="20" t="s">
        <v>69</v>
      </c>
      <c r="M113" s="20" t="s">
        <v>70</v>
      </c>
      <c r="N113" s="20" t="s">
        <v>71</v>
      </c>
      <c r="O113" s="20" t="s">
        <v>72</v>
      </c>
      <c r="P113" s="20" t="s">
        <v>73</v>
      </c>
      <c r="Q113" s="20" t="s">
        <v>74</v>
      </c>
      <c r="R113" s="20" t="s">
        <v>75</v>
      </c>
      <c r="S113" s="20" t="s">
        <v>76</v>
      </c>
      <c r="T113" s="20" t="s">
        <v>77</v>
      </c>
      <c r="U113" s="20" t="s">
        <v>78</v>
      </c>
      <c r="V113" s="20" t="s">
        <v>79</v>
      </c>
      <c r="W113" s="20" t="s">
        <v>80</v>
      </c>
      <c r="X113" s="20" t="s">
        <v>81</v>
      </c>
      <c r="Y113" s="21" t="s">
        <v>82</v>
      </c>
    </row>
    <row r="114" spans="1:25" ht="39" thickBot="1" x14ac:dyDescent="0.3">
      <c r="A114" s="77" t="s">
        <v>83</v>
      </c>
      <c r="B114" s="78">
        <v>1</v>
      </c>
      <c r="C114" s="67" t="s">
        <v>532</v>
      </c>
      <c r="D114" s="67" t="s">
        <v>533</v>
      </c>
      <c r="E114" s="67" t="s">
        <v>534</v>
      </c>
      <c r="F114" s="67" t="s">
        <v>345</v>
      </c>
      <c r="G114" s="67" t="s">
        <v>420</v>
      </c>
      <c r="H114" s="68" t="s">
        <v>107</v>
      </c>
      <c r="I114" s="69">
        <v>20</v>
      </c>
      <c r="J114" s="79"/>
      <c r="K114" s="78">
        <v>1</v>
      </c>
      <c r="L114" s="70"/>
      <c r="M114" s="71"/>
      <c r="N114" s="72">
        <f>IF(M114&gt;0,ROUND(L114/M114,4),0)</f>
        <v>0</v>
      </c>
      <c r="O114" s="73"/>
      <c r="P114" s="74"/>
      <c r="Q114" s="72">
        <f>ROUND(ROUND(N114,4)*(1-O114),4)</f>
        <v>0</v>
      </c>
      <c r="R114" s="72">
        <f>ROUND(ROUND(Q114,4)*(1+P114),4)</f>
        <v>0</v>
      </c>
      <c r="S114" s="72">
        <f>ROUND($I114*Q114,4)</f>
        <v>0</v>
      </c>
      <c r="T114" s="72">
        <f>ROUND($I114*R114,4)</f>
        <v>0</v>
      </c>
      <c r="U114" s="75"/>
      <c r="V114" s="75"/>
      <c r="W114" s="75"/>
      <c r="X114" s="75"/>
      <c r="Y114" s="76"/>
    </row>
    <row r="115" spans="1:25" ht="13.5" thickBot="1" x14ac:dyDescent="0.3">
      <c r="R115" s="61" t="s">
        <v>97</v>
      </c>
      <c r="S115" s="62">
        <f>SUM(S114:S114)</f>
        <v>0</v>
      </c>
      <c r="T115" s="63">
        <f>SUM(T114:T114)</f>
        <v>0</v>
      </c>
    </row>
    <row r="117" spans="1:25" ht="13.5" thickBot="1" x14ac:dyDescent="0.3"/>
    <row r="118" spans="1:25" ht="13.5" thickBot="1" x14ac:dyDescent="0.3">
      <c r="A118" s="52" t="s">
        <v>54</v>
      </c>
      <c r="B118" s="57" t="s">
        <v>281</v>
      </c>
      <c r="C118" s="18" t="s">
        <v>535</v>
      </c>
      <c r="D118" s="18"/>
      <c r="E118" s="18"/>
      <c r="F118" s="18"/>
      <c r="G118" s="18"/>
      <c r="H118" s="18" t="s">
        <v>101</v>
      </c>
      <c r="I118" s="18"/>
      <c r="J118" s="8"/>
      <c r="K118" s="7"/>
      <c r="L118" s="18" t="s">
        <v>536</v>
      </c>
      <c r="M118" s="18"/>
      <c r="N118" s="18"/>
      <c r="O118" s="18"/>
      <c r="P118" s="18"/>
      <c r="Q118" s="18"/>
      <c r="R118" s="18"/>
      <c r="S118" s="18"/>
      <c r="T118" s="18"/>
      <c r="U118" s="18"/>
      <c r="V118" s="18"/>
      <c r="W118" s="18"/>
      <c r="X118" s="18"/>
      <c r="Y118" s="8"/>
    </row>
    <row r="119" spans="1:25" ht="51.75" thickBot="1" x14ac:dyDescent="0.3">
      <c r="A119" s="53" t="s">
        <v>58</v>
      </c>
      <c r="B119" s="19" t="s">
        <v>59</v>
      </c>
      <c r="C119" s="20" t="s">
        <v>60</v>
      </c>
      <c r="D119" s="20" t="s">
        <v>61</v>
      </c>
      <c r="E119" s="20" t="s">
        <v>62</v>
      </c>
      <c r="F119" s="20" t="s">
        <v>63</v>
      </c>
      <c r="G119" s="20" t="s">
        <v>64</v>
      </c>
      <c r="H119" s="20" t="s">
        <v>65</v>
      </c>
      <c r="I119" s="20" t="s">
        <v>66</v>
      </c>
      <c r="J119" s="21" t="s">
        <v>67</v>
      </c>
      <c r="K119" s="19" t="s">
        <v>68</v>
      </c>
      <c r="L119" s="20" t="s">
        <v>69</v>
      </c>
      <c r="M119" s="20" t="s">
        <v>70</v>
      </c>
      <c r="N119" s="20" t="s">
        <v>71</v>
      </c>
      <c r="O119" s="20" t="s">
        <v>72</v>
      </c>
      <c r="P119" s="20" t="s">
        <v>73</v>
      </c>
      <c r="Q119" s="20" t="s">
        <v>74</v>
      </c>
      <c r="R119" s="20" t="s">
        <v>75</v>
      </c>
      <c r="S119" s="20" t="s">
        <v>76</v>
      </c>
      <c r="T119" s="20" t="s">
        <v>77</v>
      </c>
      <c r="U119" s="20" t="s">
        <v>78</v>
      </c>
      <c r="V119" s="20" t="s">
        <v>79</v>
      </c>
      <c r="W119" s="20" t="s">
        <v>80</v>
      </c>
      <c r="X119" s="20" t="s">
        <v>81</v>
      </c>
      <c r="Y119" s="21" t="s">
        <v>82</v>
      </c>
    </row>
    <row r="120" spans="1:25" ht="63.75" x14ac:dyDescent="0.25">
      <c r="A120" s="54" t="s">
        <v>83</v>
      </c>
      <c r="B120" s="9">
        <v>1</v>
      </c>
      <c r="C120" s="22" t="s">
        <v>537</v>
      </c>
      <c r="D120" s="22" t="s">
        <v>345</v>
      </c>
      <c r="E120" s="22" t="s">
        <v>538</v>
      </c>
      <c r="F120" s="22" t="s">
        <v>83</v>
      </c>
      <c r="G120" s="22" t="s">
        <v>420</v>
      </c>
      <c r="H120" s="23" t="s">
        <v>107</v>
      </c>
      <c r="I120" s="24">
        <v>20</v>
      </c>
      <c r="J120" s="58"/>
      <c r="K120" s="9">
        <v>1</v>
      </c>
      <c r="L120" s="25"/>
      <c r="M120" s="26"/>
      <c r="N120" s="27">
        <f>IF(M120&gt;0,ROUND(L120/M120,4),0)</f>
        <v>0</v>
      </c>
      <c r="O120" s="28"/>
      <c r="P120" s="29"/>
      <c r="Q120" s="27">
        <f>ROUND(ROUND(N120,4)*(1-O120),4)</f>
        <v>0</v>
      </c>
      <c r="R120" s="27">
        <f>ROUND(ROUND(Q120,4)*(1+P120),4)</f>
        <v>0</v>
      </c>
      <c r="S120" s="27">
        <f>ROUND($I120*Q120,4)</f>
        <v>0</v>
      </c>
      <c r="T120" s="27">
        <f>ROUND($I120*R120,4)</f>
        <v>0</v>
      </c>
      <c r="U120" s="30"/>
      <c r="V120" s="30"/>
      <c r="W120" s="30"/>
      <c r="X120" s="30"/>
      <c r="Y120" s="31"/>
    </row>
    <row r="121" spans="1:25" ht="25.5" x14ac:dyDescent="0.25">
      <c r="A121" s="55" t="s">
        <v>83</v>
      </c>
      <c r="B121" s="11">
        <v>2</v>
      </c>
      <c r="C121" s="32" t="s">
        <v>539</v>
      </c>
      <c r="D121" s="32" t="s">
        <v>345</v>
      </c>
      <c r="E121" s="32" t="s">
        <v>83</v>
      </c>
      <c r="F121" s="32" t="s">
        <v>83</v>
      </c>
      <c r="G121" s="32" t="s">
        <v>420</v>
      </c>
      <c r="H121" s="33" t="s">
        <v>107</v>
      </c>
      <c r="I121" s="34">
        <v>20</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63.75" x14ac:dyDescent="0.25">
      <c r="A122" s="55" t="s">
        <v>83</v>
      </c>
      <c r="B122" s="11">
        <v>3</v>
      </c>
      <c r="C122" s="32" t="s">
        <v>540</v>
      </c>
      <c r="D122" s="32" t="s">
        <v>345</v>
      </c>
      <c r="E122" s="32" t="s">
        <v>541</v>
      </c>
      <c r="F122" s="32" t="s">
        <v>83</v>
      </c>
      <c r="G122" s="32" t="s">
        <v>420</v>
      </c>
      <c r="H122" s="33" t="s">
        <v>107</v>
      </c>
      <c r="I122" s="34">
        <v>20</v>
      </c>
      <c r="J122" s="59"/>
      <c r="K122" s="11">
        <v>1</v>
      </c>
      <c r="L122" s="35"/>
      <c r="M122" s="36"/>
      <c r="N122" s="37">
        <f>IF(M122&gt;0,ROUND(L122/M122,4),0)</f>
        <v>0</v>
      </c>
      <c r="O122" s="38"/>
      <c r="P122" s="39"/>
      <c r="Q122" s="37">
        <f>ROUND(ROUND(N122,4)*(1-O122),4)</f>
        <v>0</v>
      </c>
      <c r="R122" s="37">
        <f>ROUND(ROUND(Q122,4)*(1+P122),4)</f>
        <v>0</v>
      </c>
      <c r="S122" s="37">
        <f>ROUND($I122*Q122,4)</f>
        <v>0</v>
      </c>
      <c r="T122" s="37">
        <f>ROUND($I122*R122,4)</f>
        <v>0</v>
      </c>
      <c r="U122" s="40"/>
      <c r="V122" s="40"/>
      <c r="W122" s="40"/>
      <c r="X122" s="40"/>
      <c r="Y122" s="41"/>
    </row>
    <row r="123" spans="1:25" ht="39" thickBot="1" x14ac:dyDescent="0.3">
      <c r="A123" s="56" t="s">
        <v>83</v>
      </c>
      <c r="B123" s="13">
        <v>4</v>
      </c>
      <c r="C123" s="42" t="s">
        <v>542</v>
      </c>
      <c r="D123" s="42" t="s">
        <v>345</v>
      </c>
      <c r="E123" s="42" t="s">
        <v>83</v>
      </c>
      <c r="F123" s="42" t="s">
        <v>83</v>
      </c>
      <c r="G123" s="42" t="s">
        <v>420</v>
      </c>
      <c r="H123" s="43" t="s">
        <v>107</v>
      </c>
      <c r="I123" s="44">
        <v>20</v>
      </c>
      <c r="J123" s="60"/>
      <c r="K123" s="13">
        <v>1</v>
      </c>
      <c r="L123" s="45"/>
      <c r="M123" s="46"/>
      <c r="N123" s="47">
        <f>IF(M123&gt;0,ROUND(L123/M123,4),0)</f>
        <v>0</v>
      </c>
      <c r="O123" s="48"/>
      <c r="P123" s="49"/>
      <c r="Q123" s="47">
        <f>ROUND(ROUND(N123,4)*(1-O123),4)</f>
        <v>0</v>
      </c>
      <c r="R123" s="47">
        <f>ROUND(ROUND(Q123,4)*(1+P123),4)</f>
        <v>0</v>
      </c>
      <c r="S123" s="47">
        <f>ROUND($I123*Q123,4)</f>
        <v>0</v>
      </c>
      <c r="T123" s="47">
        <f>ROUND($I123*R123,4)</f>
        <v>0</v>
      </c>
      <c r="U123" s="50"/>
      <c r="V123" s="50"/>
      <c r="W123" s="50"/>
      <c r="X123" s="50"/>
      <c r="Y123" s="51"/>
    </row>
    <row r="124" spans="1:25" ht="13.5" thickBot="1" x14ac:dyDescent="0.3">
      <c r="R124" s="61" t="s">
        <v>97</v>
      </c>
      <c r="S124" s="62">
        <f>SUM(S120:S123)</f>
        <v>0</v>
      </c>
      <c r="T124" s="63">
        <f>SUM(T120:T123)</f>
        <v>0</v>
      </c>
    </row>
    <row r="126" spans="1:25" ht="13.5" thickBot="1" x14ac:dyDescent="0.3"/>
    <row r="127" spans="1:25" ht="13.5" thickBot="1" x14ac:dyDescent="0.3">
      <c r="A127" s="52" t="s">
        <v>54</v>
      </c>
      <c r="B127" s="57" t="s">
        <v>286</v>
      </c>
      <c r="C127" s="18" t="s">
        <v>543</v>
      </c>
      <c r="D127" s="18"/>
      <c r="E127" s="18"/>
      <c r="F127" s="18"/>
      <c r="G127" s="18"/>
      <c r="H127" s="18" t="s">
        <v>101</v>
      </c>
      <c r="I127" s="18"/>
      <c r="J127" s="8"/>
      <c r="K127" s="7"/>
      <c r="L127" s="18" t="s">
        <v>544</v>
      </c>
      <c r="M127" s="18"/>
      <c r="N127" s="18"/>
      <c r="O127" s="18"/>
      <c r="P127" s="18"/>
      <c r="Q127" s="18"/>
      <c r="R127" s="18"/>
      <c r="S127" s="18"/>
      <c r="T127" s="18"/>
      <c r="U127" s="18"/>
      <c r="V127" s="18"/>
      <c r="W127" s="18"/>
      <c r="X127" s="18"/>
      <c r="Y127" s="8"/>
    </row>
    <row r="128" spans="1:25" ht="51.75" thickBot="1" x14ac:dyDescent="0.3">
      <c r="A128" s="53" t="s">
        <v>58</v>
      </c>
      <c r="B128" s="19" t="s">
        <v>59</v>
      </c>
      <c r="C128" s="20" t="s">
        <v>60</v>
      </c>
      <c r="D128" s="20" t="s">
        <v>61</v>
      </c>
      <c r="E128" s="20" t="s">
        <v>62</v>
      </c>
      <c r="F128" s="20" t="s">
        <v>63</v>
      </c>
      <c r="G128" s="20" t="s">
        <v>64</v>
      </c>
      <c r="H128" s="20" t="s">
        <v>65</v>
      </c>
      <c r="I128" s="20" t="s">
        <v>66</v>
      </c>
      <c r="J128" s="21" t="s">
        <v>67</v>
      </c>
      <c r="K128" s="19" t="s">
        <v>68</v>
      </c>
      <c r="L128" s="20" t="s">
        <v>69</v>
      </c>
      <c r="M128" s="20" t="s">
        <v>70</v>
      </c>
      <c r="N128" s="20" t="s">
        <v>71</v>
      </c>
      <c r="O128" s="20" t="s">
        <v>72</v>
      </c>
      <c r="P128" s="20" t="s">
        <v>73</v>
      </c>
      <c r="Q128" s="20" t="s">
        <v>74</v>
      </c>
      <c r="R128" s="20" t="s">
        <v>75</v>
      </c>
      <c r="S128" s="20" t="s">
        <v>76</v>
      </c>
      <c r="T128" s="20" t="s">
        <v>77</v>
      </c>
      <c r="U128" s="20" t="s">
        <v>78</v>
      </c>
      <c r="V128" s="20" t="s">
        <v>79</v>
      </c>
      <c r="W128" s="20" t="s">
        <v>80</v>
      </c>
      <c r="X128" s="20" t="s">
        <v>81</v>
      </c>
      <c r="Y128" s="21" t="s">
        <v>82</v>
      </c>
    </row>
    <row r="129" spans="1:25" ht="76.5" x14ac:dyDescent="0.25">
      <c r="A129" s="54" t="s">
        <v>83</v>
      </c>
      <c r="B129" s="9">
        <v>1</v>
      </c>
      <c r="C129" s="22" t="s">
        <v>545</v>
      </c>
      <c r="D129" s="22" t="s">
        <v>546</v>
      </c>
      <c r="E129" s="22" t="s">
        <v>345</v>
      </c>
      <c r="F129" s="22" t="s">
        <v>83</v>
      </c>
      <c r="G129" s="22" t="s">
        <v>106</v>
      </c>
      <c r="H129" s="23" t="s">
        <v>107</v>
      </c>
      <c r="I129" s="24">
        <v>5</v>
      </c>
      <c r="J129" s="58"/>
      <c r="K129" s="9">
        <v>1</v>
      </c>
      <c r="L129" s="25"/>
      <c r="M129" s="26"/>
      <c r="N129" s="27">
        <f>IF(M129&gt;0,ROUND(L129/M129,4),0)</f>
        <v>0</v>
      </c>
      <c r="O129" s="28"/>
      <c r="P129" s="29"/>
      <c r="Q129" s="27">
        <f>ROUND(ROUND(N129,4)*(1-O129),4)</f>
        <v>0</v>
      </c>
      <c r="R129" s="27">
        <f>ROUND(ROUND(Q129,4)*(1+P129),4)</f>
        <v>0</v>
      </c>
      <c r="S129" s="27">
        <f>ROUND($I129*Q129,4)</f>
        <v>0</v>
      </c>
      <c r="T129" s="27">
        <f>ROUND($I129*R129,4)</f>
        <v>0</v>
      </c>
      <c r="U129" s="30"/>
      <c r="V129" s="30"/>
      <c r="W129" s="30"/>
      <c r="X129" s="30"/>
      <c r="Y129" s="31"/>
    </row>
    <row r="130" spans="1:25" ht="76.5" x14ac:dyDescent="0.25">
      <c r="A130" s="55" t="s">
        <v>83</v>
      </c>
      <c r="B130" s="11">
        <v>2</v>
      </c>
      <c r="C130" s="32" t="s">
        <v>547</v>
      </c>
      <c r="D130" s="32" t="s">
        <v>546</v>
      </c>
      <c r="E130" s="32" t="s">
        <v>345</v>
      </c>
      <c r="F130" s="32" t="s">
        <v>83</v>
      </c>
      <c r="G130" s="32" t="s">
        <v>106</v>
      </c>
      <c r="H130" s="33" t="s">
        <v>107</v>
      </c>
      <c r="I130" s="34">
        <v>5</v>
      </c>
      <c r="J130" s="59"/>
      <c r="K130" s="11">
        <v>1</v>
      </c>
      <c r="L130" s="35"/>
      <c r="M130" s="36"/>
      <c r="N130" s="37">
        <f>IF(M130&gt;0,ROUND(L130/M130,4),0)</f>
        <v>0</v>
      </c>
      <c r="O130" s="38"/>
      <c r="P130" s="39"/>
      <c r="Q130" s="37">
        <f>ROUND(ROUND(N130,4)*(1-O130),4)</f>
        <v>0</v>
      </c>
      <c r="R130" s="37">
        <f>ROUND(ROUND(Q130,4)*(1+P130),4)</f>
        <v>0</v>
      </c>
      <c r="S130" s="37">
        <f>ROUND($I130*Q130,4)</f>
        <v>0</v>
      </c>
      <c r="T130" s="37">
        <f>ROUND($I130*R130,4)</f>
        <v>0</v>
      </c>
      <c r="U130" s="40"/>
      <c r="V130" s="40"/>
      <c r="W130" s="40"/>
      <c r="X130" s="40"/>
      <c r="Y130" s="41"/>
    </row>
    <row r="131" spans="1:25" ht="76.5" x14ac:dyDescent="0.25">
      <c r="A131" s="55" t="s">
        <v>83</v>
      </c>
      <c r="B131" s="11">
        <v>3</v>
      </c>
      <c r="C131" s="32" t="s">
        <v>548</v>
      </c>
      <c r="D131" s="32" t="s">
        <v>549</v>
      </c>
      <c r="E131" s="32" t="s">
        <v>345</v>
      </c>
      <c r="F131" s="32" t="s">
        <v>83</v>
      </c>
      <c r="G131" s="32" t="s">
        <v>106</v>
      </c>
      <c r="H131" s="33" t="s">
        <v>107</v>
      </c>
      <c r="I131" s="34">
        <v>20</v>
      </c>
      <c r="J131" s="59"/>
      <c r="K131" s="11">
        <v>1</v>
      </c>
      <c r="L131" s="35"/>
      <c r="M131" s="36"/>
      <c r="N131" s="37">
        <f>IF(M131&gt;0,ROUND(L131/M131,4),0)</f>
        <v>0</v>
      </c>
      <c r="O131" s="38"/>
      <c r="P131" s="39"/>
      <c r="Q131" s="37">
        <f>ROUND(ROUND(N131,4)*(1-O131),4)</f>
        <v>0</v>
      </c>
      <c r="R131" s="37">
        <f>ROUND(ROUND(Q131,4)*(1+P131),4)</f>
        <v>0</v>
      </c>
      <c r="S131" s="37">
        <f>ROUND($I131*Q131,4)</f>
        <v>0</v>
      </c>
      <c r="T131" s="37">
        <f>ROUND($I131*R131,4)</f>
        <v>0</v>
      </c>
      <c r="U131" s="40"/>
      <c r="V131" s="40"/>
      <c r="W131" s="40"/>
      <c r="X131" s="40"/>
      <c r="Y131" s="41"/>
    </row>
    <row r="132" spans="1:25" ht="77.25" thickBot="1" x14ac:dyDescent="0.3">
      <c r="A132" s="56" t="s">
        <v>83</v>
      </c>
      <c r="B132" s="13">
        <v>4</v>
      </c>
      <c r="C132" s="42" t="s">
        <v>550</v>
      </c>
      <c r="D132" s="42" t="s">
        <v>549</v>
      </c>
      <c r="E132" s="42" t="s">
        <v>345</v>
      </c>
      <c r="F132" s="42" t="s">
        <v>83</v>
      </c>
      <c r="G132" s="42" t="s">
        <v>106</v>
      </c>
      <c r="H132" s="43" t="s">
        <v>107</v>
      </c>
      <c r="I132" s="44">
        <v>5</v>
      </c>
      <c r="J132" s="60"/>
      <c r="K132" s="13">
        <v>1</v>
      </c>
      <c r="L132" s="45"/>
      <c r="M132" s="46"/>
      <c r="N132" s="47">
        <f>IF(M132&gt;0,ROUND(L132/M132,4),0)</f>
        <v>0</v>
      </c>
      <c r="O132" s="48"/>
      <c r="P132" s="49"/>
      <c r="Q132" s="47">
        <f>ROUND(ROUND(N132,4)*(1-O132),4)</f>
        <v>0</v>
      </c>
      <c r="R132" s="47">
        <f>ROUND(ROUND(Q132,4)*(1+P132),4)</f>
        <v>0</v>
      </c>
      <c r="S132" s="47">
        <f>ROUND($I132*Q132,4)</f>
        <v>0</v>
      </c>
      <c r="T132" s="47">
        <f>ROUND($I132*R132,4)</f>
        <v>0</v>
      </c>
      <c r="U132" s="50"/>
      <c r="V132" s="50"/>
      <c r="W132" s="50"/>
      <c r="X132" s="50"/>
      <c r="Y132" s="51"/>
    </row>
    <row r="133" spans="1:25" ht="13.5" thickBot="1" x14ac:dyDescent="0.3">
      <c r="R133" s="61" t="s">
        <v>97</v>
      </c>
      <c r="S133" s="62">
        <f>SUM(S129:S132)</f>
        <v>0</v>
      </c>
      <c r="T133" s="63">
        <f>SUM(T129:T132)</f>
        <v>0</v>
      </c>
    </row>
    <row r="135" spans="1:25" ht="13.5" thickBot="1" x14ac:dyDescent="0.3"/>
    <row r="136" spans="1:25" ht="13.5" thickBot="1" x14ac:dyDescent="0.3">
      <c r="A136" s="52" t="s">
        <v>54</v>
      </c>
      <c r="B136" s="57" t="s">
        <v>295</v>
      </c>
      <c r="C136" s="18" t="s">
        <v>551</v>
      </c>
      <c r="D136" s="18"/>
      <c r="E136" s="18"/>
      <c r="F136" s="18"/>
      <c r="G136" s="18"/>
      <c r="H136" s="18" t="s">
        <v>101</v>
      </c>
      <c r="I136" s="18"/>
      <c r="J136" s="8"/>
      <c r="K136" s="7"/>
      <c r="L136" s="18" t="s">
        <v>552</v>
      </c>
      <c r="M136" s="18"/>
      <c r="N136" s="18"/>
      <c r="O136" s="18"/>
      <c r="P136" s="18"/>
      <c r="Q136" s="18"/>
      <c r="R136" s="18"/>
      <c r="S136" s="18"/>
      <c r="T136" s="18"/>
      <c r="U136" s="18"/>
      <c r="V136" s="18"/>
      <c r="W136" s="18"/>
      <c r="X136" s="18"/>
      <c r="Y136" s="8"/>
    </row>
    <row r="137" spans="1:25" ht="51.75" thickBot="1" x14ac:dyDescent="0.3">
      <c r="A137" s="53" t="s">
        <v>58</v>
      </c>
      <c r="B137" s="19" t="s">
        <v>59</v>
      </c>
      <c r="C137" s="20" t="s">
        <v>60</v>
      </c>
      <c r="D137" s="20" t="s">
        <v>61</v>
      </c>
      <c r="E137" s="20" t="s">
        <v>62</v>
      </c>
      <c r="F137" s="20" t="s">
        <v>63</v>
      </c>
      <c r="G137" s="20" t="s">
        <v>64</v>
      </c>
      <c r="H137" s="20" t="s">
        <v>65</v>
      </c>
      <c r="I137" s="20" t="s">
        <v>66</v>
      </c>
      <c r="J137" s="21" t="s">
        <v>67</v>
      </c>
      <c r="K137" s="19" t="s">
        <v>68</v>
      </c>
      <c r="L137" s="20" t="s">
        <v>69</v>
      </c>
      <c r="M137" s="20" t="s">
        <v>70</v>
      </c>
      <c r="N137" s="20" t="s">
        <v>71</v>
      </c>
      <c r="O137" s="20" t="s">
        <v>72</v>
      </c>
      <c r="P137" s="20" t="s">
        <v>73</v>
      </c>
      <c r="Q137" s="20" t="s">
        <v>74</v>
      </c>
      <c r="R137" s="20" t="s">
        <v>75</v>
      </c>
      <c r="S137" s="20" t="s">
        <v>76</v>
      </c>
      <c r="T137" s="20" t="s">
        <v>77</v>
      </c>
      <c r="U137" s="20" t="s">
        <v>78</v>
      </c>
      <c r="V137" s="20" t="s">
        <v>79</v>
      </c>
      <c r="W137" s="20" t="s">
        <v>80</v>
      </c>
      <c r="X137" s="20" t="s">
        <v>81</v>
      </c>
      <c r="Y137" s="21" t="s">
        <v>82</v>
      </c>
    </row>
    <row r="138" spans="1:25" ht="26.25" thickBot="1" x14ac:dyDescent="0.3">
      <c r="A138" s="77" t="s">
        <v>83</v>
      </c>
      <c r="B138" s="78">
        <v>1</v>
      </c>
      <c r="C138" s="67" t="s">
        <v>553</v>
      </c>
      <c r="D138" s="67" t="s">
        <v>554</v>
      </c>
      <c r="E138" s="67" t="s">
        <v>555</v>
      </c>
      <c r="F138" s="67" t="s">
        <v>83</v>
      </c>
      <c r="G138" s="67" t="s">
        <v>420</v>
      </c>
      <c r="H138" s="68" t="s">
        <v>107</v>
      </c>
      <c r="I138" s="69">
        <v>20</v>
      </c>
      <c r="J138" s="79"/>
      <c r="K138" s="78">
        <v>1</v>
      </c>
      <c r="L138" s="70"/>
      <c r="M138" s="71"/>
      <c r="N138" s="72">
        <f>IF(M138&gt;0,ROUND(L138/M138,4),0)</f>
        <v>0</v>
      </c>
      <c r="O138" s="73"/>
      <c r="P138" s="74"/>
      <c r="Q138" s="72">
        <f>ROUND(ROUND(N138,4)*(1-O138),4)</f>
        <v>0</v>
      </c>
      <c r="R138" s="72">
        <f>ROUND(ROUND(Q138,4)*(1+P138),4)</f>
        <v>0</v>
      </c>
      <c r="S138" s="72">
        <f>ROUND($I138*Q138,4)</f>
        <v>0</v>
      </c>
      <c r="T138" s="72">
        <f>ROUND($I138*R138,4)</f>
        <v>0</v>
      </c>
      <c r="U138" s="75"/>
      <c r="V138" s="75"/>
      <c r="W138" s="75"/>
      <c r="X138" s="75"/>
      <c r="Y138" s="76"/>
    </row>
    <row r="139" spans="1:25" ht="13.5" thickBot="1" x14ac:dyDescent="0.3">
      <c r="R139" s="61" t="s">
        <v>97</v>
      </c>
      <c r="S139" s="62">
        <f>SUM(S138:S138)</f>
        <v>0</v>
      </c>
      <c r="T139" s="63">
        <f>SUM(T138:T138)</f>
        <v>0</v>
      </c>
    </row>
  </sheetData>
  <sheetProtection algorithmName="SHA-512" hashValue="K9NGEpYIalMQHcF6elgT3fwKtEEJn03V8bh5ZJL5IagnjR9ZHpkHgofCgMRh94BEItQz5R4JNRrs74vToEFU9Q==" saltValue="EFpR4H4Dgan74OwL7vxOkg=="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16-20/22&amp;RStran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62"/>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36.7109375" style="1" customWidth="1"/>
    <col min="5" max="5" width="24.7109375" style="1" customWidth="1"/>
    <col min="6" max="6" width="21.28515625" style="1" customWidth="1"/>
    <col min="7" max="7" width="21.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64" t="s">
        <v>51</v>
      </c>
    </row>
    <row r="5" spans="1:25" ht="18" x14ac:dyDescent="0.25">
      <c r="B5" s="65" t="s">
        <v>556</v>
      </c>
      <c r="C5" s="2" t="s">
        <v>557</v>
      </c>
    </row>
    <row r="7" spans="1:25" x14ac:dyDescent="0.25">
      <c r="C7" s="66" t="str">
        <f>IF('2. Podatki o ponudniku'!C5&lt;&gt;"","Naziv ponudnika: " &amp; '2. Podatki o ponudniku'!C5,"")</f>
        <v/>
      </c>
    </row>
    <row r="8" spans="1:25" x14ac:dyDescent="0.25">
      <c r="C8" s="66" t="str">
        <f>IF('2. Podatki o ponudniku'!C7&lt;&gt;"","Identifikacijska številka za DDV: " &amp; '2. Podatki o ponudniku'!C7,"")</f>
        <v/>
      </c>
    </row>
    <row r="10" spans="1:25" ht="13.5" thickBot="1" x14ac:dyDescent="0.3"/>
    <row r="11" spans="1:25" ht="13.5" thickBot="1" x14ac:dyDescent="0.3">
      <c r="A11" s="52" t="s">
        <v>54</v>
      </c>
      <c r="B11" s="57" t="s">
        <v>55</v>
      </c>
      <c r="C11" s="18" t="s">
        <v>558</v>
      </c>
      <c r="D11" s="18"/>
      <c r="E11" s="18"/>
      <c r="F11" s="18"/>
      <c r="G11" s="18"/>
      <c r="H11" s="18" t="s">
        <v>101</v>
      </c>
      <c r="I11" s="18"/>
      <c r="J11" s="8"/>
      <c r="K11" s="7"/>
      <c r="L11" s="18" t="s">
        <v>559</v>
      </c>
      <c r="M11" s="18"/>
      <c r="N11" s="18"/>
      <c r="O11" s="18"/>
      <c r="P11" s="18"/>
      <c r="Q11" s="18"/>
      <c r="R11" s="18"/>
      <c r="S11" s="18"/>
      <c r="T11" s="18"/>
      <c r="U11" s="18"/>
      <c r="V11" s="18"/>
      <c r="W11" s="18"/>
      <c r="X11" s="18"/>
      <c r="Y11" s="8"/>
    </row>
    <row r="12" spans="1:25" ht="51.75" thickBot="1" x14ac:dyDescent="0.3">
      <c r="A12" s="53" t="s">
        <v>58</v>
      </c>
      <c r="B12" s="19" t="s">
        <v>59</v>
      </c>
      <c r="C12" s="20" t="s">
        <v>60</v>
      </c>
      <c r="D12" s="20" t="s">
        <v>61</v>
      </c>
      <c r="E12" s="20" t="s">
        <v>62</v>
      </c>
      <c r="F12" s="20" t="s">
        <v>63</v>
      </c>
      <c r="G12" s="20" t="s">
        <v>64</v>
      </c>
      <c r="H12" s="20" t="s">
        <v>65</v>
      </c>
      <c r="I12" s="20" t="s">
        <v>66</v>
      </c>
      <c r="J12" s="21" t="s">
        <v>67</v>
      </c>
      <c r="K12" s="19" t="s">
        <v>68</v>
      </c>
      <c r="L12" s="20" t="s">
        <v>69</v>
      </c>
      <c r="M12" s="20" t="s">
        <v>70</v>
      </c>
      <c r="N12" s="20" t="s">
        <v>71</v>
      </c>
      <c r="O12" s="20" t="s">
        <v>72</v>
      </c>
      <c r="P12" s="20" t="s">
        <v>73</v>
      </c>
      <c r="Q12" s="20" t="s">
        <v>74</v>
      </c>
      <c r="R12" s="20" t="s">
        <v>75</v>
      </c>
      <c r="S12" s="20" t="s">
        <v>76</v>
      </c>
      <c r="T12" s="20" t="s">
        <v>77</v>
      </c>
      <c r="U12" s="20" t="s">
        <v>78</v>
      </c>
      <c r="V12" s="20" t="s">
        <v>79</v>
      </c>
      <c r="W12" s="20" t="s">
        <v>80</v>
      </c>
      <c r="X12" s="20" t="s">
        <v>81</v>
      </c>
      <c r="Y12" s="21" t="s">
        <v>82</v>
      </c>
    </row>
    <row r="13" spans="1:25" ht="39" thickBot="1" x14ac:dyDescent="0.3">
      <c r="A13" s="77" t="s">
        <v>83</v>
      </c>
      <c r="B13" s="78">
        <v>1</v>
      </c>
      <c r="C13" s="67" t="s">
        <v>560</v>
      </c>
      <c r="D13" s="67" t="s">
        <v>83</v>
      </c>
      <c r="E13" s="67" t="s">
        <v>83</v>
      </c>
      <c r="F13" s="67" t="s">
        <v>83</v>
      </c>
      <c r="G13" s="67" t="s">
        <v>420</v>
      </c>
      <c r="H13" s="68" t="s">
        <v>107</v>
      </c>
      <c r="I13" s="69">
        <v>320</v>
      </c>
      <c r="J13" s="79"/>
      <c r="K13" s="78">
        <v>1</v>
      </c>
      <c r="L13" s="70"/>
      <c r="M13" s="71"/>
      <c r="N13" s="72">
        <f>IF(M13&gt;0,ROUND(L13/M13,4),0)</f>
        <v>0</v>
      </c>
      <c r="O13" s="73"/>
      <c r="P13" s="74"/>
      <c r="Q13" s="72">
        <f>ROUND(ROUND(N13,4)*(1-O13),4)</f>
        <v>0</v>
      </c>
      <c r="R13" s="72">
        <f>ROUND(ROUND(Q13,4)*(1+P13),4)</f>
        <v>0</v>
      </c>
      <c r="S13" s="72">
        <f>ROUND($I13*Q13,4)</f>
        <v>0</v>
      </c>
      <c r="T13" s="72">
        <f>ROUND($I13*R13,4)</f>
        <v>0</v>
      </c>
      <c r="U13" s="75"/>
      <c r="V13" s="75"/>
      <c r="W13" s="75"/>
      <c r="X13" s="75"/>
      <c r="Y13" s="76"/>
    </row>
    <row r="14" spans="1:25" ht="13.5" thickBot="1" x14ac:dyDescent="0.3">
      <c r="R14" s="61" t="s">
        <v>97</v>
      </c>
      <c r="S14" s="62">
        <f>SUM(S13:S13)</f>
        <v>0</v>
      </c>
      <c r="T14" s="63">
        <f>SUM(T13:T13)</f>
        <v>0</v>
      </c>
    </row>
    <row r="16" spans="1:25" ht="13.5" thickBot="1" x14ac:dyDescent="0.3"/>
    <row r="17" spans="1:25" ht="13.5" thickBot="1" x14ac:dyDescent="0.3">
      <c r="A17" s="52" t="s">
        <v>54</v>
      </c>
      <c r="B17" s="57" t="s">
        <v>122</v>
      </c>
      <c r="C17" s="18" t="s">
        <v>561</v>
      </c>
      <c r="D17" s="18"/>
      <c r="E17" s="18"/>
      <c r="F17" s="18"/>
      <c r="G17" s="18"/>
      <c r="H17" s="18" t="s">
        <v>57</v>
      </c>
      <c r="I17" s="18"/>
      <c r="J17" s="8"/>
      <c r="K17" s="7"/>
      <c r="L17" s="18" t="s">
        <v>562</v>
      </c>
      <c r="M17" s="18"/>
      <c r="N17" s="18"/>
      <c r="O17" s="18"/>
      <c r="P17" s="18"/>
      <c r="Q17" s="18"/>
      <c r="R17" s="18"/>
      <c r="S17" s="18"/>
      <c r="T17" s="18"/>
      <c r="U17" s="18"/>
      <c r="V17" s="18"/>
      <c r="W17" s="18"/>
      <c r="X17" s="18"/>
      <c r="Y17" s="8"/>
    </row>
    <row r="18" spans="1:25" ht="51.75" thickBot="1" x14ac:dyDescent="0.3">
      <c r="A18" s="53" t="s">
        <v>58</v>
      </c>
      <c r="B18" s="19" t="s">
        <v>59</v>
      </c>
      <c r="C18" s="20" t="s">
        <v>60</v>
      </c>
      <c r="D18" s="20" t="s">
        <v>61</v>
      </c>
      <c r="E18" s="20" t="s">
        <v>62</v>
      </c>
      <c r="F18" s="20" t="s">
        <v>63</v>
      </c>
      <c r="G18" s="20" t="s">
        <v>64</v>
      </c>
      <c r="H18" s="20" t="s">
        <v>65</v>
      </c>
      <c r="I18" s="20" t="s">
        <v>66</v>
      </c>
      <c r="J18" s="21" t="s">
        <v>67</v>
      </c>
      <c r="K18" s="19" t="s">
        <v>68</v>
      </c>
      <c r="L18" s="20" t="s">
        <v>69</v>
      </c>
      <c r="M18" s="20" t="s">
        <v>70</v>
      </c>
      <c r="N18" s="20" t="s">
        <v>71</v>
      </c>
      <c r="O18" s="20" t="s">
        <v>72</v>
      </c>
      <c r="P18" s="20" t="s">
        <v>73</v>
      </c>
      <c r="Q18" s="20" t="s">
        <v>74</v>
      </c>
      <c r="R18" s="20" t="s">
        <v>75</v>
      </c>
      <c r="S18" s="20" t="s">
        <v>76</v>
      </c>
      <c r="T18" s="20" t="s">
        <v>77</v>
      </c>
      <c r="U18" s="20" t="s">
        <v>78</v>
      </c>
      <c r="V18" s="20" t="s">
        <v>79</v>
      </c>
      <c r="W18" s="20" t="s">
        <v>80</v>
      </c>
      <c r="X18" s="20" t="s">
        <v>81</v>
      </c>
      <c r="Y18" s="21" t="s">
        <v>82</v>
      </c>
    </row>
    <row r="19" spans="1:25" ht="38.25" x14ac:dyDescent="0.25">
      <c r="A19" s="54" t="s">
        <v>83</v>
      </c>
      <c r="B19" s="9">
        <v>1</v>
      </c>
      <c r="C19" s="22" t="s">
        <v>563</v>
      </c>
      <c r="D19" s="22" t="s">
        <v>564</v>
      </c>
      <c r="E19" s="22" t="s">
        <v>83</v>
      </c>
      <c r="F19" s="22" t="s">
        <v>83</v>
      </c>
      <c r="G19" s="22" t="s">
        <v>420</v>
      </c>
      <c r="H19" s="23" t="s">
        <v>107</v>
      </c>
      <c r="I19" s="24">
        <v>180</v>
      </c>
      <c r="J19" s="58"/>
      <c r="K19" s="9">
        <v>1</v>
      </c>
      <c r="L19" s="25"/>
      <c r="M19" s="26"/>
      <c r="N19" s="27">
        <f>IF(M19&gt;0,ROUND(L19/M19,4),0)</f>
        <v>0</v>
      </c>
      <c r="O19" s="28"/>
      <c r="P19" s="29"/>
      <c r="Q19" s="27">
        <f>ROUND(ROUND(N19,4)*(1-O19),4)</f>
        <v>0</v>
      </c>
      <c r="R19" s="27">
        <f>ROUND(ROUND(Q19,4)*(1+P19),4)</f>
        <v>0</v>
      </c>
      <c r="S19" s="27">
        <f>ROUND($I19*Q19,4)</f>
        <v>0</v>
      </c>
      <c r="T19" s="27">
        <f>ROUND($I19*R19,4)</f>
        <v>0</v>
      </c>
      <c r="U19" s="30"/>
      <c r="V19" s="30"/>
      <c r="W19" s="30"/>
      <c r="X19" s="30"/>
      <c r="Y19" s="31"/>
    </row>
    <row r="20" spans="1:25" ht="38.25" x14ac:dyDescent="0.25">
      <c r="A20" s="55" t="s">
        <v>83</v>
      </c>
      <c r="B20" s="11">
        <v>2</v>
      </c>
      <c r="C20" s="32" t="s">
        <v>565</v>
      </c>
      <c r="D20" s="32" t="s">
        <v>83</v>
      </c>
      <c r="E20" s="32" t="s">
        <v>83</v>
      </c>
      <c r="F20" s="32" t="s">
        <v>83</v>
      </c>
      <c r="G20" s="32" t="s">
        <v>420</v>
      </c>
      <c r="H20" s="33" t="s">
        <v>107</v>
      </c>
      <c r="I20" s="34">
        <v>100</v>
      </c>
      <c r="J20" s="59"/>
      <c r="K20" s="11">
        <v>1</v>
      </c>
      <c r="L20" s="35"/>
      <c r="M20" s="36"/>
      <c r="N20" s="37">
        <f>IF(M20&gt;0,ROUND(L20/M20,4),0)</f>
        <v>0</v>
      </c>
      <c r="O20" s="38"/>
      <c r="P20" s="39"/>
      <c r="Q20" s="37">
        <f>ROUND(ROUND(N20,4)*(1-O20),4)</f>
        <v>0</v>
      </c>
      <c r="R20" s="37">
        <f>ROUND(ROUND(Q20,4)*(1+P20),4)</f>
        <v>0</v>
      </c>
      <c r="S20" s="37">
        <f>ROUND($I20*Q20,4)</f>
        <v>0</v>
      </c>
      <c r="T20" s="37">
        <f>ROUND($I20*R20,4)</f>
        <v>0</v>
      </c>
      <c r="U20" s="40"/>
      <c r="V20" s="40"/>
      <c r="W20" s="40"/>
      <c r="X20" s="40"/>
      <c r="Y20" s="41"/>
    </row>
    <row r="21" spans="1:25" ht="26.25" thickBot="1" x14ac:dyDescent="0.3">
      <c r="A21" s="56" t="s">
        <v>83</v>
      </c>
      <c r="B21" s="13">
        <v>3</v>
      </c>
      <c r="C21" s="42" t="s">
        <v>566</v>
      </c>
      <c r="D21" s="42" t="s">
        <v>564</v>
      </c>
      <c r="E21" s="42" t="s">
        <v>83</v>
      </c>
      <c r="F21" s="42" t="s">
        <v>83</v>
      </c>
      <c r="G21" s="42" t="s">
        <v>420</v>
      </c>
      <c r="H21" s="43" t="s">
        <v>107</v>
      </c>
      <c r="I21" s="44">
        <v>50</v>
      </c>
      <c r="J21" s="60"/>
      <c r="K21" s="13">
        <v>1</v>
      </c>
      <c r="L21" s="45"/>
      <c r="M21" s="46"/>
      <c r="N21" s="47">
        <f>IF(M21&gt;0,ROUND(L21/M21,4),0)</f>
        <v>0</v>
      </c>
      <c r="O21" s="48"/>
      <c r="P21" s="49"/>
      <c r="Q21" s="47">
        <f>ROUND(ROUND(N21,4)*(1-O21),4)</f>
        <v>0</v>
      </c>
      <c r="R21" s="47">
        <f>ROUND(ROUND(Q21,4)*(1+P21),4)</f>
        <v>0</v>
      </c>
      <c r="S21" s="47">
        <f>ROUND($I21*Q21,4)</f>
        <v>0</v>
      </c>
      <c r="T21" s="47">
        <f>ROUND($I21*R21,4)</f>
        <v>0</v>
      </c>
      <c r="U21" s="50"/>
      <c r="V21" s="50"/>
      <c r="W21" s="50"/>
      <c r="X21" s="50"/>
      <c r="Y21" s="51"/>
    </row>
    <row r="22" spans="1:25" ht="13.5" thickBot="1" x14ac:dyDescent="0.3">
      <c r="R22" s="61" t="s">
        <v>97</v>
      </c>
      <c r="S22" s="62">
        <f>SUM(S19:S21)</f>
        <v>0</v>
      </c>
      <c r="T22" s="63">
        <f>SUM(T19:T21)</f>
        <v>0</v>
      </c>
    </row>
    <row r="24" spans="1:25" ht="13.5" thickBot="1" x14ac:dyDescent="0.3"/>
    <row r="25" spans="1:25" ht="13.5" thickBot="1" x14ac:dyDescent="0.3">
      <c r="A25" s="52" t="s">
        <v>54</v>
      </c>
      <c r="B25" s="57" t="s">
        <v>131</v>
      </c>
      <c r="C25" s="18" t="s">
        <v>567</v>
      </c>
      <c r="D25" s="18"/>
      <c r="E25" s="18"/>
      <c r="F25" s="18"/>
      <c r="G25" s="18"/>
      <c r="H25" s="18" t="s">
        <v>101</v>
      </c>
      <c r="I25" s="18"/>
      <c r="J25" s="8"/>
      <c r="K25" s="7"/>
      <c r="L25" s="18" t="s">
        <v>568</v>
      </c>
      <c r="M25" s="18"/>
      <c r="N25" s="18"/>
      <c r="O25" s="18"/>
      <c r="P25" s="18"/>
      <c r="Q25" s="18"/>
      <c r="R25" s="18"/>
      <c r="S25" s="18"/>
      <c r="T25" s="18"/>
      <c r="U25" s="18"/>
      <c r="V25" s="18"/>
      <c r="W25" s="18"/>
      <c r="X25" s="18"/>
      <c r="Y25" s="8"/>
    </row>
    <row r="26" spans="1:25" ht="51.75" thickBot="1" x14ac:dyDescent="0.3">
      <c r="A26" s="53" t="s">
        <v>58</v>
      </c>
      <c r="B26" s="19" t="s">
        <v>59</v>
      </c>
      <c r="C26" s="20" t="s">
        <v>60</v>
      </c>
      <c r="D26" s="20" t="s">
        <v>61</v>
      </c>
      <c r="E26" s="20" t="s">
        <v>62</v>
      </c>
      <c r="F26" s="20" t="s">
        <v>63</v>
      </c>
      <c r="G26" s="20" t="s">
        <v>64</v>
      </c>
      <c r="H26" s="20" t="s">
        <v>65</v>
      </c>
      <c r="I26" s="20" t="s">
        <v>66</v>
      </c>
      <c r="J26" s="21" t="s">
        <v>67</v>
      </c>
      <c r="K26" s="19" t="s">
        <v>68</v>
      </c>
      <c r="L26" s="20" t="s">
        <v>69</v>
      </c>
      <c r="M26" s="20" t="s">
        <v>70</v>
      </c>
      <c r="N26" s="20" t="s">
        <v>71</v>
      </c>
      <c r="O26" s="20" t="s">
        <v>72</v>
      </c>
      <c r="P26" s="20" t="s">
        <v>73</v>
      </c>
      <c r="Q26" s="20" t="s">
        <v>74</v>
      </c>
      <c r="R26" s="20" t="s">
        <v>75</v>
      </c>
      <c r="S26" s="20" t="s">
        <v>76</v>
      </c>
      <c r="T26" s="20" t="s">
        <v>77</v>
      </c>
      <c r="U26" s="20" t="s">
        <v>78</v>
      </c>
      <c r="V26" s="20" t="s">
        <v>79</v>
      </c>
      <c r="W26" s="20" t="s">
        <v>80</v>
      </c>
      <c r="X26" s="20" t="s">
        <v>81</v>
      </c>
      <c r="Y26" s="21" t="s">
        <v>82</v>
      </c>
    </row>
    <row r="27" spans="1:25" ht="25.5" x14ac:dyDescent="0.25">
      <c r="A27" s="54" t="s">
        <v>83</v>
      </c>
      <c r="B27" s="9">
        <v>1</v>
      </c>
      <c r="C27" s="22" t="s">
        <v>569</v>
      </c>
      <c r="D27" s="22" t="s">
        <v>83</v>
      </c>
      <c r="E27" s="22" t="s">
        <v>83</v>
      </c>
      <c r="F27" s="22" t="s">
        <v>83</v>
      </c>
      <c r="G27" s="22" t="s">
        <v>420</v>
      </c>
      <c r="H27" s="23" t="s">
        <v>107</v>
      </c>
      <c r="I27" s="24">
        <v>250</v>
      </c>
      <c r="J27" s="58"/>
      <c r="K27" s="9">
        <v>1</v>
      </c>
      <c r="L27" s="25"/>
      <c r="M27" s="26"/>
      <c r="N27" s="27">
        <f>IF(M27&gt;0,ROUND(L27/M27,4),0)</f>
        <v>0</v>
      </c>
      <c r="O27" s="28"/>
      <c r="P27" s="29"/>
      <c r="Q27" s="27">
        <f>ROUND(ROUND(N27,4)*(1-O27),4)</f>
        <v>0</v>
      </c>
      <c r="R27" s="27">
        <f>ROUND(ROUND(Q27,4)*(1+P27),4)</f>
        <v>0</v>
      </c>
      <c r="S27" s="27">
        <f>ROUND($I27*Q27,4)</f>
        <v>0</v>
      </c>
      <c r="T27" s="27">
        <f>ROUND($I27*R27,4)</f>
        <v>0</v>
      </c>
      <c r="U27" s="30"/>
      <c r="V27" s="30"/>
      <c r="W27" s="30"/>
      <c r="X27" s="30"/>
      <c r="Y27" s="31"/>
    </row>
    <row r="28" spans="1:25" ht="39" thickBot="1" x14ac:dyDescent="0.3">
      <c r="A28" s="56" t="s">
        <v>83</v>
      </c>
      <c r="B28" s="13">
        <v>2</v>
      </c>
      <c r="C28" s="42" t="s">
        <v>570</v>
      </c>
      <c r="D28" s="42" t="s">
        <v>571</v>
      </c>
      <c r="E28" s="42" t="s">
        <v>83</v>
      </c>
      <c r="F28" s="42" t="s">
        <v>83</v>
      </c>
      <c r="G28" s="42" t="s">
        <v>420</v>
      </c>
      <c r="H28" s="43" t="s">
        <v>107</v>
      </c>
      <c r="I28" s="44">
        <v>10</v>
      </c>
      <c r="J28" s="60"/>
      <c r="K28" s="13">
        <v>1</v>
      </c>
      <c r="L28" s="45"/>
      <c r="M28" s="46"/>
      <c r="N28" s="47">
        <f>IF(M28&gt;0,ROUND(L28/M28,4),0)</f>
        <v>0</v>
      </c>
      <c r="O28" s="48"/>
      <c r="P28" s="49"/>
      <c r="Q28" s="47">
        <f>ROUND(ROUND(N28,4)*(1-O28),4)</f>
        <v>0</v>
      </c>
      <c r="R28" s="47">
        <f>ROUND(ROUND(Q28,4)*(1+P28),4)</f>
        <v>0</v>
      </c>
      <c r="S28" s="47">
        <f>ROUND($I28*Q28,4)</f>
        <v>0</v>
      </c>
      <c r="T28" s="47">
        <f>ROUND($I28*R28,4)</f>
        <v>0</v>
      </c>
      <c r="U28" s="50"/>
      <c r="V28" s="50"/>
      <c r="W28" s="50"/>
      <c r="X28" s="50"/>
      <c r="Y28" s="51"/>
    </row>
    <row r="29" spans="1:25" ht="13.5" thickBot="1" x14ac:dyDescent="0.3">
      <c r="R29" s="61" t="s">
        <v>97</v>
      </c>
      <c r="S29" s="62">
        <f>SUM(S27:S28)</f>
        <v>0</v>
      </c>
      <c r="T29" s="63">
        <f>SUM(T27:T28)</f>
        <v>0</v>
      </c>
    </row>
    <row r="31" spans="1:25" ht="13.5" thickBot="1" x14ac:dyDescent="0.3"/>
    <row r="32" spans="1:25" ht="13.5" thickBot="1" x14ac:dyDescent="0.3">
      <c r="A32" s="52" t="s">
        <v>54</v>
      </c>
      <c r="B32" s="57" t="s">
        <v>146</v>
      </c>
      <c r="C32" s="18" t="s">
        <v>572</v>
      </c>
      <c r="D32" s="18"/>
      <c r="E32" s="18"/>
      <c r="F32" s="18"/>
      <c r="G32" s="18"/>
      <c r="H32" s="18" t="s">
        <v>101</v>
      </c>
      <c r="I32" s="18"/>
      <c r="J32" s="8"/>
      <c r="K32" s="7"/>
      <c r="L32" s="18" t="s">
        <v>573</v>
      </c>
      <c r="M32" s="18"/>
      <c r="N32" s="18"/>
      <c r="O32" s="18"/>
      <c r="P32" s="18"/>
      <c r="Q32" s="18"/>
      <c r="R32" s="18"/>
      <c r="S32" s="18"/>
      <c r="T32" s="18"/>
      <c r="U32" s="18"/>
      <c r="V32" s="18"/>
      <c r="W32" s="18"/>
      <c r="X32" s="18"/>
      <c r="Y32" s="8"/>
    </row>
    <row r="33" spans="1:25" ht="51.75" thickBot="1" x14ac:dyDescent="0.3">
      <c r="A33" s="53" t="s">
        <v>58</v>
      </c>
      <c r="B33" s="19" t="s">
        <v>59</v>
      </c>
      <c r="C33" s="20" t="s">
        <v>60</v>
      </c>
      <c r="D33" s="20" t="s">
        <v>61</v>
      </c>
      <c r="E33" s="20" t="s">
        <v>62</v>
      </c>
      <c r="F33" s="20" t="s">
        <v>63</v>
      </c>
      <c r="G33" s="20" t="s">
        <v>64</v>
      </c>
      <c r="H33" s="20" t="s">
        <v>65</v>
      </c>
      <c r="I33" s="20" t="s">
        <v>66</v>
      </c>
      <c r="J33" s="21" t="s">
        <v>67</v>
      </c>
      <c r="K33" s="19" t="s">
        <v>68</v>
      </c>
      <c r="L33" s="20" t="s">
        <v>69</v>
      </c>
      <c r="M33" s="20" t="s">
        <v>70</v>
      </c>
      <c r="N33" s="20" t="s">
        <v>71</v>
      </c>
      <c r="O33" s="20" t="s">
        <v>72</v>
      </c>
      <c r="P33" s="20" t="s">
        <v>73</v>
      </c>
      <c r="Q33" s="20" t="s">
        <v>74</v>
      </c>
      <c r="R33" s="20" t="s">
        <v>75</v>
      </c>
      <c r="S33" s="20" t="s">
        <v>76</v>
      </c>
      <c r="T33" s="20" t="s">
        <v>77</v>
      </c>
      <c r="U33" s="20" t="s">
        <v>78</v>
      </c>
      <c r="V33" s="20" t="s">
        <v>79</v>
      </c>
      <c r="W33" s="20" t="s">
        <v>80</v>
      </c>
      <c r="X33" s="20" t="s">
        <v>81</v>
      </c>
      <c r="Y33" s="21" t="s">
        <v>82</v>
      </c>
    </row>
    <row r="34" spans="1:25" ht="64.5" thickBot="1" x14ac:dyDescent="0.3">
      <c r="A34" s="77" t="s">
        <v>83</v>
      </c>
      <c r="B34" s="78">
        <v>1</v>
      </c>
      <c r="C34" s="67" t="s">
        <v>574</v>
      </c>
      <c r="D34" s="67" t="s">
        <v>575</v>
      </c>
      <c r="E34" s="67" t="s">
        <v>83</v>
      </c>
      <c r="F34" s="67" t="s">
        <v>83</v>
      </c>
      <c r="G34" s="67" t="s">
        <v>420</v>
      </c>
      <c r="H34" s="68" t="s">
        <v>107</v>
      </c>
      <c r="I34" s="69">
        <v>10</v>
      </c>
      <c r="J34" s="79"/>
      <c r="K34" s="78">
        <v>1</v>
      </c>
      <c r="L34" s="70"/>
      <c r="M34" s="71"/>
      <c r="N34" s="72">
        <f>IF(M34&gt;0,ROUND(L34/M34,4),0)</f>
        <v>0</v>
      </c>
      <c r="O34" s="73"/>
      <c r="P34" s="74"/>
      <c r="Q34" s="72">
        <f>ROUND(ROUND(N34,4)*(1-O34),4)</f>
        <v>0</v>
      </c>
      <c r="R34" s="72">
        <f>ROUND(ROUND(Q34,4)*(1+P34),4)</f>
        <v>0</v>
      </c>
      <c r="S34" s="72">
        <f>ROUND($I34*Q34,4)</f>
        <v>0</v>
      </c>
      <c r="T34" s="72">
        <f>ROUND($I34*R34,4)</f>
        <v>0</v>
      </c>
      <c r="U34" s="75"/>
      <c r="V34" s="75"/>
      <c r="W34" s="75"/>
      <c r="X34" s="75"/>
      <c r="Y34" s="76"/>
    </row>
    <row r="35" spans="1:25" ht="13.5" thickBot="1" x14ac:dyDescent="0.3">
      <c r="R35" s="61" t="s">
        <v>97</v>
      </c>
      <c r="S35" s="62">
        <f>SUM(S34:S34)</f>
        <v>0</v>
      </c>
      <c r="T35" s="63">
        <f>SUM(T34:T34)</f>
        <v>0</v>
      </c>
    </row>
    <row r="37" spans="1:25" ht="13.5" thickBot="1" x14ac:dyDescent="0.3"/>
    <row r="38" spans="1:25" ht="13.5" thickBot="1" x14ac:dyDescent="0.3">
      <c r="A38" s="52" t="s">
        <v>54</v>
      </c>
      <c r="B38" s="57" t="s">
        <v>154</v>
      </c>
      <c r="C38" s="18" t="s">
        <v>576</v>
      </c>
      <c r="D38" s="18"/>
      <c r="E38" s="18"/>
      <c r="F38" s="18"/>
      <c r="G38" s="18"/>
      <c r="H38" s="18" t="s">
        <v>101</v>
      </c>
      <c r="I38" s="18"/>
      <c r="J38" s="8"/>
      <c r="K38" s="7"/>
      <c r="L38" s="18" t="s">
        <v>577</v>
      </c>
      <c r="M38" s="18"/>
      <c r="N38" s="18"/>
      <c r="O38" s="18"/>
      <c r="P38" s="18"/>
      <c r="Q38" s="18"/>
      <c r="R38" s="18"/>
      <c r="S38" s="18"/>
      <c r="T38" s="18"/>
      <c r="U38" s="18"/>
      <c r="V38" s="18"/>
      <c r="W38" s="18"/>
      <c r="X38" s="18"/>
      <c r="Y38" s="8"/>
    </row>
    <row r="39" spans="1:25" ht="51.75" thickBot="1" x14ac:dyDescent="0.3">
      <c r="A39" s="53" t="s">
        <v>58</v>
      </c>
      <c r="B39" s="19" t="s">
        <v>59</v>
      </c>
      <c r="C39" s="20" t="s">
        <v>60</v>
      </c>
      <c r="D39" s="20" t="s">
        <v>61</v>
      </c>
      <c r="E39" s="20" t="s">
        <v>62</v>
      </c>
      <c r="F39" s="20" t="s">
        <v>63</v>
      </c>
      <c r="G39" s="20" t="s">
        <v>64</v>
      </c>
      <c r="H39" s="20" t="s">
        <v>65</v>
      </c>
      <c r="I39" s="20" t="s">
        <v>66</v>
      </c>
      <c r="J39" s="21" t="s">
        <v>67</v>
      </c>
      <c r="K39" s="19" t="s">
        <v>68</v>
      </c>
      <c r="L39" s="20" t="s">
        <v>69</v>
      </c>
      <c r="M39" s="20" t="s">
        <v>70</v>
      </c>
      <c r="N39" s="20" t="s">
        <v>71</v>
      </c>
      <c r="O39" s="20" t="s">
        <v>72</v>
      </c>
      <c r="P39" s="20" t="s">
        <v>73</v>
      </c>
      <c r="Q39" s="20" t="s">
        <v>74</v>
      </c>
      <c r="R39" s="20" t="s">
        <v>75</v>
      </c>
      <c r="S39" s="20" t="s">
        <v>76</v>
      </c>
      <c r="T39" s="20" t="s">
        <v>77</v>
      </c>
      <c r="U39" s="20" t="s">
        <v>78</v>
      </c>
      <c r="V39" s="20" t="s">
        <v>79</v>
      </c>
      <c r="W39" s="20" t="s">
        <v>80</v>
      </c>
      <c r="X39" s="20" t="s">
        <v>81</v>
      </c>
      <c r="Y39" s="21" t="s">
        <v>82</v>
      </c>
    </row>
    <row r="40" spans="1:25" ht="76.5" x14ac:dyDescent="0.25">
      <c r="A40" s="54" t="s">
        <v>83</v>
      </c>
      <c r="B40" s="9">
        <v>1</v>
      </c>
      <c r="C40" s="22" t="s">
        <v>578</v>
      </c>
      <c r="D40" s="22" t="s">
        <v>579</v>
      </c>
      <c r="E40" s="22" t="s">
        <v>580</v>
      </c>
      <c r="F40" s="22" t="s">
        <v>581</v>
      </c>
      <c r="G40" s="22" t="s">
        <v>420</v>
      </c>
      <c r="H40" s="23" t="s">
        <v>107</v>
      </c>
      <c r="I40" s="24">
        <v>150</v>
      </c>
      <c r="J40" s="58"/>
      <c r="K40" s="9">
        <v>1</v>
      </c>
      <c r="L40" s="25"/>
      <c r="M40" s="26"/>
      <c r="N40" s="27">
        <f>IF(M40&gt;0,ROUND(L40/M40,4),0)</f>
        <v>0</v>
      </c>
      <c r="O40" s="28"/>
      <c r="P40" s="29"/>
      <c r="Q40" s="27">
        <f>ROUND(ROUND(N40,4)*(1-O40),4)</f>
        <v>0</v>
      </c>
      <c r="R40" s="27">
        <f>ROUND(ROUND(Q40,4)*(1+P40),4)</f>
        <v>0</v>
      </c>
      <c r="S40" s="27">
        <f>ROUND($I40*Q40,4)</f>
        <v>0</v>
      </c>
      <c r="T40" s="27">
        <f>ROUND($I40*R40,4)</f>
        <v>0</v>
      </c>
      <c r="U40" s="30"/>
      <c r="V40" s="30"/>
      <c r="W40" s="30"/>
      <c r="X40" s="30"/>
      <c r="Y40" s="31"/>
    </row>
    <row r="41" spans="1:25" ht="216.75" x14ac:dyDescent="0.25">
      <c r="A41" s="55" t="s">
        <v>83</v>
      </c>
      <c r="B41" s="11">
        <v>2</v>
      </c>
      <c r="C41" s="32" t="s">
        <v>582</v>
      </c>
      <c r="D41" s="32" t="s">
        <v>583</v>
      </c>
      <c r="E41" s="32" t="s">
        <v>580</v>
      </c>
      <c r="F41" s="32" t="s">
        <v>584</v>
      </c>
      <c r="G41" s="32" t="s">
        <v>420</v>
      </c>
      <c r="H41" s="33" t="s">
        <v>107</v>
      </c>
      <c r="I41" s="34">
        <v>10</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39" thickBot="1" x14ac:dyDescent="0.3">
      <c r="A42" s="56" t="s">
        <v>83</v>
      </c>
      <c r="B42" s="13">
        <v>3</v>
      </c>
      <c r="C42" s="42" t="s">
        <v>585</v>
      </c>
      <c r="D42" s="42" t="s">
        <v>586</v>
      </c>
      <c r="E42" s="42" t="s">
        <v>83</v>
      </c>
      <c r="F42" s="42" t="s">
        <v>83</v>
      </c>
      <c r="G42" s="42" t="s">
        <v>83</v>
      </c>
      <c r="H42" s="43" t="s">
        <v>107</v>
      </c>
      <c r="I42" s="44">
        <v>40</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97</v>
      </c>
      <c r="S43" s="62">
        <f>SUM(S40:S42)</f>
        <v>0</v>
      </c>
      <c r="T43" s="63">
        <f>SUM(T40:T42)</f>
        <v>0</v>
      </c>
    </row>
    <row r="45" spans="1:25" ht="13.5" thickBot="1" x14ac:dyDescent="0.3"/>
    <row r="46" spans="1:25" ht="13.5" thickBot="1" x14ac:dyDescent="0.3">
      <c r="A46" s="52" t="s">
        <v>54</v>
      </c>
      <c r="B46" s="57" t="s">
        <v>166</v>
      </c>
      <c r="C46" s="18" t="s">
        <v>587</v>
      </c>
      <c r="D46" s="18"/>
      <c r="E46" s="18"/>
      <c r="F46" s="18"/>
      <c r="G46" s="18"/>
      <c r="H46" s="18" t="s">
        <v>101</v>
      </c>
      <c r="I46" s="18"/>
      <c r="J46" s="8"/>
      <c r="K46" s="7"/>
      <c r="L46" s="18" t="s">
        <v>588</v>
      </c>
      <c r="M46" s="18"/>
      <c r="N46" s="18"/>
      <c r="O46" s="18"/>
      <c r="P46" s="18"/>
      <c r="Q46" s="18"/>
      <c r="R46" s="18"/>
      <c r="S46" s="18"/>
      <c r="T46" s="18"/>
      <c r="U46" s="18"/>
      <c r="V46" s="18"/>
      <c r="W46" s="18"/>
      <c r="X46" s="18"/>
      <c r="Y46" s="8"/>
    </row>
    <row r="47" spans="1:25" ht="51.75" thickBot="1" x14ac:dyDescent="0.3">
      <c r="A47" s="53" t="s">
        <v>58</v>
      </c>
      <c r="B47" s="19" t="s">
        <v>59</v>
      </c>
      <c r="C47" s="20" t="s">
        <v>60</v>
      </c>
      <c r="D47" s="20" t="s">
        <v>61</v>
      </c>
      <c r="E47" s="20" t="s">
        <v>62</v>
      </c>
      <c r="F47" s="20" t="s">
        <v>63</v>
      </c>
      <c r="G47" s="20" t="s">
        <v>64</v>
      </c>
      <c r="H47" s="20" t="s">
        <v>65</v>
      </c>
      <c r="I47" s="20" t="s">
        <v>66</v>
      </c>
      <c r="J47" s="21" t="s">
        <v>67</v>
      </c>
      <c r="K47" s="19" t="s">
        <v>68</v>
      </c>
      <c r="L47" s="20" t="s">
        <v>69</v>
      </c>
      <c r="M47" s="20" t="s">
        <v>70</v>
      </c>
      <c r="N47" s="20" t="s">
        <v>71</v>
      </c>
      <c r="O47" s="20" t="s">
        <v>72</v>
      </c>
      <c r="P47" s="20" t="s">
        <v>73</v>
      </c>
      <c r="Q47" s="20" t="s">
        <v>74</v>
      </c>
      <c r="R47" s="20" t="s">
        <v>75</v>
      </c>
      <c r="S47" s="20" t="s">
        <v>76</v>
      </c>
      <c r="T47" s="20" t="s">
        <v>77</v>
      </c>
      <c r="U47" s="20" t="s">
        <v>78</v>
      </c>
      <c r="V47" s="20" t="s">
        <v>79</v>
      </c>
      <c r="W47" s="20" t="s">
        <v>80</v>
      </c>
      <c r="X47" s="20" t="s">
        <v>81</v>
      </c>
      <c r="Y47" s="21" t="s">
        <v>82</v>
      </c>
    </row>
    <row r="48" spans="1:25" ht="77.25" thickBot="1" x14ac:dyDescent="0.3">
      <c r="A48" s="77" t="s">
        <v>83</v>
      </c>
      <c r="B48" s="78">
        <v>1</v>
      </c>
      <c r="C48" s="67" t="s">
        <v>589</v>
      </c>
      <c r="D48" s="67" t="s">
        <v>590</v>
      </c>
      <c r="E48" s="67" t="s">
        <v>580</v>
      </c>
      <c r="F48" s="67" t="s">
        <v>83</v>
      </c>
      <c r="G48" s="67" t="s">
        <v>420</v>
      </c>
      <c r="H48" s="68" t="s">
        <v>107</v>
      </c>
      <c r="I48" s="69">
        <v>80</v>
      </c>
      <c r="J48" s="79"/>
      <c r="K48" s="78">
        <v>1</v>
      </c>
      <c r="L48" s="70"/>
      <c r="M48" s="71"/>
      <c r="N48" s="72">
        <f>IF(M48&gt;0,ROUND(L48/M48,4),0)</f>
        <v>0</v>
      </c>
      <c r="O48" s="73"/>
      <c r="P48" s="74"/>
      <c r="Q48" s="72">
        <f>ROUND(ROUND(N48,4)*(1-O48),4)</f>
        <v>0</v>
      </c>
      <c r="R48" s="72">
        <f>ROUND(ROUND(Q48,4)*(1+P48),4)</f>
        <v>0</v>
      </c>
      <c r="S48" s="72">
        <f>ROUND($I48*Q48,4)</f>
        <v>0</v>
      </c>
      <c r="T48" s="72">
        <f>ROUND($I48*R48,4)</f>
        <v>0</v>
      </c>
      <c r="U48" s="75"/>
      <c r="V48" s="75"/>
      <c r="W48" s="75"/>
      <c r="X48" s="75"/>
      <c r="Y48" s="76"/>
    </row>
    <row r="49" spans="1:25" ht="13.5" thickBot="1" x14ac:dyDescent="0.3">
      <c r="R49" s="61" t="s">
        <v>97</v>
      </c>
      <c r="S49" s="62">
        <f>SUM(S48:S48)</f>
        <v>0</v>
      </c>
      <c r="T49" s="63">
        <f>SUM(T48:T48)</f>
        <v>0</v>
      </c>
    </row>
    <row r="51" spans="1:25" ht="13.5" thickBot="1" x14ac:dyDescent="0.3"/>
    <row r="52" spans="1:25" ht="13.5" thickBot="1" x14ac:dyDescent="0.3">
      <c r="A52" s="52" t="s">
        <v>54</v>
      </c>
      <c r="B52" s="57" t="s">
        <v>184</v>
      </c>
      <c r="C52" s="18" t="s">
        <v>591</v>
      </c>
      <c r="D52" s="18"/>
      <c r="E52" s="18"/>
      <c r="F52" s="18"/>
      <c r="G52" s="18"/>
      <c r="H52" s="18" t="s">
        <v>101</v>
      </c>
      <c r="I52" s="18"/>
      <c r="J52" s="8"/>
      <c r="K52" s="7"/>
      <c r="L52" s="18" t="s">
        <v>592</v>
      </c>
      <c r="M52" s="18"/>
      <c r="N52" s="18"/>
      <c r="O52" s="18"/>
      <c r="P52" s="18"/>
      <c r="Q52" s="18"/>
      <c r="R52" s="18"/>
      <c r="S52" s="18"/>
      <c r="T52" s="18"/>
      <c r="U52" s="18"/>
      <c r="V52" s="18"/>
      <c r="W52" s="18"/>
      <c r="X52" s="18"/>
      <c r="Y52" s="8"/>
    </row>
    <row r="53" spans="1:25" ht="51.75" thickBot="1" x14ac:dyDescent="0.3">
      <c r="A53" s="53" t="s">
        <v>58</v>
      </c>
      <c r="B53" s="19" t="s">
        <v>59</v>
      </c>
      <c r="C53" s="20" t="s">
        <v>60</v>
      </c>
      <c r="D53" s="20" t="s">
        <v>61</v>
      </c>
      <c r="E53" s="20" t="s">
        <v>62</v>
      </c>
      <c r="F53" s="20" t="s">
        <v>63</v>
      </c>
      <c r="G53" s="20" t="s">
        <v>64</v>
      </c>
      <c r="H53" s="20" t="s">
        <v>65</v>
      </c>
      <c r="I53" s="20" t="s">
        <v>66</v>
      </c>
      <c r="J53" s="21" t="s">
        <v>67</v>
      </c>
      <c r="K53" s="19" t="s">
        <v>68</v>
      </c>
      <c r="L53" s="20" t="s">
        <v>69</v>
      </c>
      <c r="M53" s="20" t="s">
        <v>70</v>
      </c>
      <c r="N53" s="20" t="s">
        <v>71</v>
      </c>
      <c r="O53" s="20" t="s">
        <v>72</v>
      </c>
      <c r="P53" s="20" t="s">
        <v>73</v>
      </c>
      <c r="Q53" s="20" t="s">
        <v>74</v>
      </c>
      <c r="R53" s="20" t="s">
        <v>75</v>
      </c>
      <c r="S53" s="20" t="s">
        <v>76</v>
      </c>
      <c r="T53" s="20" t="s">
        <v>77</v>
      </c>
      <c r="U53" s="20" t="s">
        <v>78</v>
      </c>
      <c r="V53" s="20" t="s">
        <v>79</v>
      </c>
      <c r="W53" s="20" t="s">
        <v>80</v>
      </c>
      <c r="X53" s="20" t="s">
        <v>81</v>
      </c>
      <c r="Y53" s="21" t="s">
        <v>82</v>
      </c>
    </row>
    <row r="54" spans="1:25" ht="280.5" x14ac:dyDescent="0.25">
      <c r="A54" s="54" t="s">
        <v>83</v>
      </c>
      <c r="B54" s="9">
        <v>1</v>
      </c>
      <c r="C54" s="22" t="s">
        <v>593</v>
      </c>
      <c r="D54" s="22" t="s">
        <v>594</v>
      </c>
      <c r="E54" s="22" t="s">
        <v>595</v>
      </c>
      <c r="F54" s="22" t="s">
        <v>580</v>
      </c>
      <c r="G54" s="22" t="s">
        <v>596</v>
      </c>
      <c r="H54" s="23" t="s">
        <v>107</v>
      </c>
      <c r="I54" s="24">
        <v>2</v>
      </c>
      <c r="J54" s="58"/>
      <c r="K54" s="9">
        <v>1</v>
      </c>
      <c r="L54" s="25"/>
      <c r="M54" s="26"/>
      <c r="N54" s="27">
        <f>IF(M54&gt;0,ROUND(L54/M54,4),0)</f>
        <v>0</v>
      </c>
      <c r="O54" s="28"/>
      <c r="P54" s="29"/>
      <c r="Q54" s="27">
        <f>ROUND(ROUND(N54,4)*(1-O54),4)</f>
        <v>0</v>
      </c>
      <c r="R54" s="27">
        <f>ROUND(ROUND(Q54,4)*(1+P54),4)</f>
        <v>0</v>
      </c>
      <c r="S54" s="27">
        <f>ROUND($I54*Q54,4)</f>
        <v>0</v>
      </c>
      <c r="T54" s="27">
        <f>ROUND($I54*R54,4)</f>
        <v>0</v>
      </c>
      <c r="U54" s="30"/>
      <c r="V54" s="30"/>
      <c r="W54" s="30"/>
      <c r="X54" s="30"/>
      <c r="Y54" s="31"/>
    </row>
    <row r="55" spans="1:25" ht="281.25" thickBot="1" x14ac:dyDescent="0.3">
      <c r="A55" s="56" t="s">
        <v>83</v>
      </c>
      <c r="B55" s="13">
        <v>2</v>
      </c>
      <c r="C55" s="42" t="s">
        <v>597</v>
      </c>
      <c r="D55" s="42" t="s">
        <v>594</v>
      </c>
      <c r="E55" s="42" t="s">
        <v>598</v>
      </c>
      <c r="F55" s="42" t="s">
        <v>580</v>
      </c>
      <c r="G55" s="42" t="s">
        <v>599</v>
      </c>
      <c r="H55" s="43" t="s">
        <v>107</v>
      </c>
      <c r="I55" s="44">
        <v>2</v>
      </c>
      <c r="J55" s="60"/>
      <c r="K55" s="13">
        <v>1</v>
      </c>
      <c r="L55" s="45"/>
      <c r="M55" s="46"/>
      <c r="N55" s="47">
        <f>IF(M55&gt;0,ROUND(L55/M55,4),0)</f>
        <v>0</v>
      </c>
      <c r="O55" s="48"/>
      <c r="P55" s="49"/>
      <c r="Q55" s="47">
        <f>ROUND(ROUND(N55,4)*(1-O55),4)</f>
        <v>0</v>
      </c>
      <c r="R55" s="47">
        <f>ROUND(ROUND(Q55,4)*(1+P55),4)</f>
        <v>0</v>
      </c>
      <c r="S55" s="47">
        <f>ROUND($I55*Q55,4)</f>
        <v>0</v>
      </c>
      <c r="T55" s="47">
        <f>ROUND($I55*R55,4)</f>
        <v>0</v>
      </c>
      <c r="U55" s="50"/>
      <c r="V55" s="50"/>
      <c r="W55" s="50"/>
      <c r="X55" s="50"/>
      <c r="Y55" s="51"/>
    </row>
    <row r="56" spans="1:25" ht="13.5" thickBot="1" x14ac:dyDescent="0.3">
      <c r="R56" s="61" t="s">
        <v>97</v>
      </c>
      <c r="S56" s="62">
        <f>SUM(S54:S55)</f>
        <v>0</v>
      </c>
      <c r="T56" s="63">
        <f>SUM(T54:T55)</f>
        <v>0</v>
      </c>
    </row>
    <row r="58" spans="1:25" ht="13.5" thickBot="1" x14ac:dyDescent="0.3"/>
    <row r="59" spans="1:25" ht="13.5" thickBot="1" x14ac:dyDescent="0.3">
      <c r="A59" s="52" t="s">
        <v>54</v>
      </c>
      <c r="B59" s="57" t="s">
        <v>189</v>
      </c>
      <c r="C59" s="18" t="s">
        <v>600</v>
      </c>
      <c r="D59" s="18"/>
      <c r="E59" s="18"/>
      <c r="F59" s="18"/>
      <c r="G59" s="18"/>
      <c r="H59" s="18" t="s">
        <v>101</v>
      </c>
      <c r="I59" s="18"/>
      <c r="J59" s="8"/>
      <c r="K59" s="7"/>
      <c r="L59" s="18" t="s">
        <v>601</v>
      </c>
      <c r="M59" s="18"/>
      <c r="N59" s="18"/>
      <c r="O59" s="18"/>
      <c r="P59" s="18"/>
      <c r="Q59" s="18"/>
      <c r="R59" s="18"/>
      <c r="S59" s="18"/>
      <c r="T59" s="18"/>
      <c r="U59" s="18"/>
      <c r="V59" s="18"/>
      <c r="W59" s="18"/>
      <c r="X59" s="18"/>
      <c r="Y59" s="8"/>
    </row>
    <row r="60" spans="1:25" ht="51.75" thickBot="1" x14ac:dyDescent="0.3">
      <c r="A60" s="53" t="s">
        <v>58</v>
      </c>
      <c r="B60" s="19" t="s">
        <v>59</v>
      </c>
      <c r="C60" s="20" t="s">
        <v>60</v>
      </c>
      <c r="D60" s="20" t="s">
        <v>61</v>
      </c>
      <c r="E60" s="20" t="s">
        <v>62</v>
      </c>
      <c r="F60" s="20" t="s">
        <v>63</v>
      </c>
      <c r="G60" s="20" t="s">
        <v>64</v>
      </c>
      <c r="H60" s="20" t="s">
        <v>65</v>
      </c>
      <c r="I60" s="20" t="s">
        <v>66</v>
      </c>
      <c r="J60" s="21" t="s">
        <v>67</v>
      </c>
      <c r="K60" s="19" t="s">
        <v>68</v>
      </c>
      <c r="L60" s="20" t="s">
        <v>69</v>
      </c>
      <c r="M60" s="20" t="s">
        <v>70</v>
      </c>
      <c r="N60" s="20" t="s">
        <v>71</v>
      </c>
      <c r="O60" s="20" t="s">
        <v>72</v>
      </c>
      <c r="P60" s="20" t="s">
        <v>73</v>
      </c>
      <c r="Q60" s="20" t="s">
        <v>74</v>
      </c>
      <c r="R60" s="20" t="s">
        <v>75</v>
      </c>
      <c r="S60" s="20" t="s">
        <v>76</v>
      </c>
      <c r="T60" s="20" t="s">
        <v>77</v>
      </c>
      <c r="U60" s="20" t="s">
        <v>78</v>
      </c>
      <c r="V60" s="20" t="s">
        <v>79</v>
      </c>
      <c r="W60" s="20" t="s">
        <v>80</v>
      </c>
      <c r="X60" s="20" t="s">
        <v>81</v>
      </c>
      <c r="Y60" s="21" t="s">
        <v>82</v>
      </c>
    </row>
    <row r="61" spans="1:25" ht="77.25" thickBot="1" x14ac:dyDescent="0.3">
      <c r="A61" s="77" t="s">
        <v>83</v>
      </c>
      <c r="B61" s="78">
        <v>1</v>
      </c>
      <c r="C61" s="67" t="s">
        <v>601</v>
      </c>
      <c r="D61" s="67" t="s">
        <v>602</v>
      </c>
      <c r="E61" s="67" t="s">
        <v>345</v>
      </c>
      <c r="F61" s="67" t="s">
        <v>83</v>
      </c>
      <c r="G61" s="67" t="s">
        <v>420</v>
      </c>
      <c r="H61" s="68" t="s">
        <v>107</v>
      </c>
      <c r="I61" s="69">
        <v>10</v>
      </c>
      <c r="J61" s="79"/>
      <c r="K61" s="78">
        <v>1</v>
      </c>
      <c r="L61" s="70"/>
      <c r="M61" s="71"/>
      <c r="N61" s="72">
        <f>IF(M61&gt;0,ROUND(L61/M61,4),0)</f>
        <v>0</v>
      </c>
      <c r="O61" s="73"/>
      <c r="P61" s="74"/>
      <c r="Q61" s="72">
        <f>ROUND(ROUND(N61,4)*(1-O61),4)</f>
        <v>0</v>
      </c>
      <c r="R61" s="72">
        <f>ROUND(ROUND(Q61,4)*(1+P61),4)</f>
        <v>0</v>
      </c>
      <c r="S61" s="72">
        <f>ROUND($I61*Q61,4)</f>
        <v>0</v>
      </c>
      <c r="T61" s="72">
        <f>ROUND($I61*R61,4)</f>
        <v>0</v>
      </c>
      <c r="U61" s="75"/>
      <c r="V61" s="75"/>
      <c r="W61" s="75"/>
      <c r="X61" s="75"/>
      <c r="Y61" s="76"/>
    </row>
    <row r="62" spans="1:25" ht="13.5" thickBot="1" x14ac:dyDescent="0.3">
      <c r="R62" s="61" t="s">
        <v>97</v>
      </c>
      <c r="S62" s="62">
        <f>SUM(S61:S61)</f>
        <v>0</v>
      </c>
      <c r="T62" s="63">
        <f>SUM(T61:T61)</f>
        <v>0</v>
      </c>
    </row>
  </sheetData>
  <sheetProtection algorithmName="SHA-512" hashValue="E+47LA1ru/oz+Y4nD1xdFVsucZdzhJgr70h+Mn84uH/0jvX5pRgsGj4VY280R6gwHKsxhIe1OJdpBvCS91XVsQ==" saltValue="jwmxNKoHUbh1DTJr0TkSzw=="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16-20/22&amp;RStran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6</vt:i4>
      </vt:variant>
    </vt:vector>
  </HeadingPairs>
  <TitlesOfParts>
    <vt:vector size="16" baseType="lpstr">
      <vt:lpstr>NAVODILA</vt:lpstr>
      <vt:lpstr>1. Podatki naročnika</vt:lpstr>
      <vt:lpstr>2. Podatki o ponudniku</vt:lpstr>
      <vt:lpstr>3. Strokovne zahteve naročnika</vt:lpstr>
      <vt:lpstr>Sklop I.</vt:lpstr>
      <vt:lpstr>Sklop II.</vt:lpstr>
      <vt:lpstr>Sklop III.</vt:lpstr>
      <vt:lpstr>Sklop IV.</vt:lpstr>
      <vt:lpstr>Sklop V.</vt:lpstr>
      <vt:lpstr>Sklop VI.</vt:lpstr>
      <vt:lpstr>'Sklop I.'!Tiskanje_naslovov</vt:lpstr>
      <vt:lpstr>'Sklop II.'!Tiskanje_naslovov</vt:lpstr>
      <vt:lpstr>'Sklop III.'!Tiskanje_naslovov</vt:lpstr>
      <vt:lpstr>'Sklop IV.'!Tiskanje_naslovov</vt:lpstr>
      <vt:lpstr>'Sklop V.'!Tiskanje_naslovov</vt:lpstr>
      <vt:lpstr>'Sklop VI.'!Tiskanje_naslovov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Slak Turk</dc:creator>
  <cp:lastModifiedBy>Barbara Slak Turk</cp:lastModifiedBy>
  <dcterms:created xsi:type="dcterms:W3CDTF">2022-08-02T05:08:09Z</dcterms:created>
  <dcterms:modified xsi:type="dcterms:W3CDTF">2022-08-02T05:09:49Z</dcterms:modified>
</cp:coreProperties>
</file>